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eea1.sharepoint.com/teams/BHRProgramme/Shared Documents/4. Circular economy and resource use/Single Use Plastics - new data flow/Data collection forms/REPORTED FILES_Revisions/Slovakia/"/>
    </mc:Choice>
  </mc:AlternateContent>
  <xr:revisionPtr revIDLastSave="0" documentId="11_8BACD59ADCE7E4C5E8FA23954552B3F67A3A267C" xr6:coauthVersionLast="47" xr6:coauthVersionMax="47" xr10:uidLastSave="{00000000-0000-0000-0000-000000000000}"/>
  <workbookProtection workbookAlgorithmName="SHA-512" workbookHashValue="WY5+P0HRn5UYtjvHFkWNBor6xxlfT4oVATtPkJsnP0hQT4VGvSJyxr9Qt9VnW3Nsge2V46D6KcPwzqTGhENzJQ==" workbookSaltValue="epAk58fa6VTIn5sVhB9myQ==" workbookSpinCount="100000" lockStructure="1"/>
  <bookViews>
    <workbookView xWindow="21480" yWindow="300" windowWidth="22785" windowHeight="18240" firstSheet="1" activeTab="5"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E49" i="16"/>
  <c r="D49" i="16"/>
  <c r="D41" i="16"/>
  <c r="D40" i="16"/>
  <c r="D43" i="16"/>
  <c r="D44" i="16"/>
  <c r="D46" i="16"/>
  <c r="D47" i="16"/>
  <c r="E47" i="16"/>
  <c r="E46" i="16"/>
  <c r="E44" i="16" l="1"/>
  <c r="E43" i="16"/>
  <c r="E41" i="16"/>
  <c r="B27" i="16"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40" i="16" s="1"/>
  <c r="E8" i="4"/>
  <c r="C20" i="18"/>
  <c r="C19" i="18"/>
  <c r="B19" i="18"/>
  <c r="C11" i="18"/>
  <c r="B11" i="18"/>
  <c r="C10" i="18"/>
  <c r="B10" i="18"/>
  <c r="A34" i="16"/>
  <c r="B34" i="16"/>
  <c r="A35" i="16"/>
  <c r="B35" i="16"/>
  <c r="B33" i="16"/>
  <c r="A33" i="16"/>
  <c r="A31"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B41" i="9" l="1"/>
  <c r="C41" i="9"/>
  <c r="C40" i="9"/>
  <c r="B40" i="9"/>
  <c r="E18" i="16" l="1"/>
  <c r="E19" i="16"/>
  <c r="E20" i="16"/>
  <c r="E17" i="16"/>
  <c r="E31" i="16" s="1"/>
  <c r="E8" i="16"/>
  <c r="E9" i="16"/>
  <c r="E10" i="16"/>
  <c r="E11" i="16"/>
  <c r="E12" i="16"/>
  <c r="E13" i="16"/>
  <c r="E14" i="16"/>
  <c r="E7" i="16"/>
  <c r="E6" i="16"/>
  <c r="E33" i="16" s="1"/>
  <c r="B23" i="9"/>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E35" i="16" l="1"/>
  <c r="B9" i="13"/>
  <c r="C9" i="13"/>
  <c r="C8" i="13"/>
  <c r="E15" i="16" l="1"/>
  <c r="E34" i="16" s="1"/>
  <c r="B30" i="12"/>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<sst xmlns="http://schemas.openxmlformats.org/spreadsheetml/2006/main" count="373" uniqueCount="251">
  <si>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</si>
  <si>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</si>
  <si>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</si>
  <si>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</si>
  <si>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</si>
  <si>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</si>
  <si>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</si>
  <si>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</si>
  <si>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</si>
  <si>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</si>
  <si>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</si>
  <si>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</si>
  <si>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</si>
  <si>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</si>
  <si>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</si>
  <si>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</si>
  <si>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</si>
  <si>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</si>
  <si>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</si>
  <si>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</si>
  <si>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</si>
  <si>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</si>
  <si>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</si>
  <si>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</si>
  <si>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</si>
  <si>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</si>
  <si>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</si>
  <si>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</si>
  <si>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</si>
  <si>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</si>
  <si>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</si>
  <si>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</si>
  <si>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</si>
  <si>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</si>
  <si>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</si>
  <si>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</si>
  <si>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</si>
  <si>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</si>
  <si>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</si>
  <si>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</si>
  <si>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</si>
  <si>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</si>
  <si>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</si>
  <si>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</si>
  <si>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</si>
  <si>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</si>
  <si>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</si>
  <si>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</si>
  <si>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</si>
  <si>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</si>
  <si>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</si>
  <si>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</si>
  <si>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</si>
  <si>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</si>
  <si>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</si>
  <si>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</si>
  <si>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</si>
  <si>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</si>
  <si>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</si>
  <si>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</si>
  <si>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</si>
  <si>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</si>
  <si>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</si>
  <si>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</si>
  <si>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</si>
  <si>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</si>
  <si>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t>For European Commission use</t>
  </si>
  <si>
    <t>Based on the weight of waste generated</t>
  </si>
  <si>
    <t>Weight of single-use bottles placed on the market and determined on the basis of the weight of the waste generated by such products as referred to in Article 3(3)</t>
  </si>
  <si>
    <t>Amount of separately collected for recycling waste single-use bottles as referred to in Article 1</t>
  </si>
  <si>
    <t>Based on the weight placed on the market - gross</t>
  </si>
  <si>
    <t>Based on the weight placed on the market - adjusted</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</si>
  <si>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</si>
  <si>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t>
    </r>
    <r>
      <rPr>
        <sz val="8"/>
        <color theme="0"/>
        <rFont val="Calibri"/>
        <family val="2"/>
        <scheme val="minor"/>
      </rPr>
      <t>BPM</t>
    </r>
  </si>
  <si>
    <r>
      <t>W</t>
    </r>
    <r>
      <rPr>
        <sz val="8"/>
        <color theme="0"/>
        <rFont val="Calibri"/>
        <family val="2"/>
        <scheme val="minor"/>
      </rPr>
      <t>EWG</t>
    </r>
  </si>
  <si>
    <t>Full name</t>
  </si>
  <si>
    <t>Value</t>
  </si>
  <si>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</si>
  <si>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</si>
  <si>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</si>
  <si>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</si>
  <si>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</si>
  <si>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</si>
  <si>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</si>
  <si>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</si>
  <si>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</si>
  <si>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</si>
  <si>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</si>
  <si>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</si>
  <si>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</si>
  <si>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</si>
  <si>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</si>
  <si>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</si>
  <si>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</si>
  <si>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</si>
  <si>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</si>
  <si>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</si>
  <si>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</si>
  <si>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</si>
  <si>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</si>
  <si>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</si>
  <si>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</si>
  <si>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</si>
  <si>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</si>
  <si>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</si>
  <si>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</si>
  <si>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</si>
  <si>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</si>
  <si>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</si>
  <si>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</si>
  <si>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</si>
  <si>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</si>
  <si>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</si>
  <si>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</si>
  <si>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</si>
  <si>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</si>
  <si>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</si>
  <si>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</si>
  <si>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</si>
  <si>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</si>
  <si>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</si>
  <si>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</si>
  <si>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</si>
  <si>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</si>
  <si>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</si>
  <si>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</si>
  <si>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</si>
  <si>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</si>
  <si>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</si>
  <si>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</si>
  <si>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</si>
  <si>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</si>
  <si>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</si>
  <si>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</si>
  <si>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</si>
  <si>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</si>
  <si>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</si>
  <si>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</si>
  <si>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</si>
  <si>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</si>
  <si>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</si>
  <si>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</si>
  <si>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</si>
  <si>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</si>
  <si>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</si>
  <si>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</si>
  <si>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</si>
  <si>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</si>
  <si>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</si>
  <si>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Overview of results</t>
  </si>
  <si>
    <t>Single-use plastic bottles placed on the market</t>
  </si>
  <si>
    <t>Weight of single use bottles placed on the market that have been imported (from outside the EU) by operators (WB in imported)</t>
  </si>
  <si>
    <t>Weight of single use bottles placed on the market that have been received from other Member States by operators (WB in from other MS)</t>
  </si>
  <si>
    <t>Weight of single use bottles placed on the market that have been exported (out of the EU) by operators (WB out exp)</t>
  </si>
  <si>
    <t>Weight of single use bottles placed on the market that have been moved to other Member States by operators (WB out moved to other MS)</t>
  </si>
  <si>
    <t>Estimated weight of single use bottles placed on the market that have been exported (out of the EU) by natural persons for their own personal use (WB out by natural persons)</t>
  </si>
  <si>
    <t>Estimated weight of single use bottles placed on the market that have been imported (from outside the EU) by natural persons for their own personal use (WB in by natural persons)</t>
  </si>
  <si>
    <t>Estimated weight of single use bottles placed on the market that have been moved to other Member State by natural persons for their own personal use (WB out moved to other MS by natural persons)</t>
  </si>
  <si>
    <t>Estimated weight of single use bottles placed on the market that have been moved from other Member State by natural persons for their own personal use (WB in moved from other MS by natural persons)</t>
  </si>
  <si>
    <t>Weight of single use bottles placed on the market adjusted (WBPM)</t>
  </si>
  <si>
    <t>Weight of single use bottles placed on the market (WBPM gross)</t>
  </si>
  <si>
    <t>a) Weight of waste single use bottles collected separately from any other waste</t>
  </si>
  <si>
    <t>b) Weight of waste single use bottles collected together with other wastes</t>
  </si>
  <si>
    <r>
      <t>A</t>
    </r>
    <r>
      <rPr>
        <sz val="8"/>
        <color theme="0"/>
        <rFont val="Calibri"/>
        <family val="2"/>
        <scheme val="minor"/>
      </rPr>
      <t xml:space="preserve">SCB </t>
    </r>
  </si>
  <si>
    <r>
      <t>W</t>
    </r>
    <r>
      <rPr>
        <sz val="8"/>
        <color theme="0"/>
        <rFont val="Calibri"/>
        <family val="2"/>
        <scheme val="minor"/>
      </rPr>
      <t>BPM gross</t>
    </r>
  </si>
  <si>
    <r>
      <t>W</t>
    </r>
    <r>
      <rPr>
        <sz val="8"/>
        <color theme="0"/>
        <rFont val="Calibri"/>
        <family val="2"/>
        <scheme val="minor"/>
      </rPr>
      <t>B in imported</t>
    </r>
  </si>
  <si>
    <r>
      <t>W</t>
    </r>
    <r>
      <rPr>
        <sz val="8"/>
        <color theme="0"/>
        <rFont val="Calibri"/>
        <family val="2"/>
        <scheme val="minor"/>
      </rPr>
      <t>B in from other MS</t>
    </r>
  </si>
  <si>
    <r>
      <t>W</t>
    </r>
    <r>
      <rPr>
        <sz val="8"/>
        <color theme="0"/>
        <rFont val="Calibri"/>
        <family val="2"/>
        <scheme val="minor"/>
      </rPr>
      <t>B out exp</t>
    </r>
  </si>
  <si>
    <r>
      <t>W</t>
    </r>
    <r>
      <rPr>
        <sz val="8"/>
        <color theme="0"/>
        <rFont val="Calibri"/>
        <family val="2"/>
        <scheme val="minor"/>
      </rPr>
      <t>B out moved to other MS</t>
    </r>
  </si>
  <si>
    <r>
      <t>W</t>
    </r>
    <r>
      <rPr>
        <sz val="8"/>
        <color theme="0"/>
        <rFont val="Calibri"/>
        <family val="2"/>
        <scheme val="minor"/>
      </rPr>
      <t>B out by natural persons</t>
    </r>
  </si>
  <si>
    <r>
      <t>W</t>
    </r>
    <r>
      <rPr>
        <sz val="8"/>
        <color theme="0"/>
        <rFont val="Calibri"/>
        <family val="2"/>
        <scheme val="minor"/>
      </rPr>
      <t>B in by natural persons</t>
    </r>
  </si>
  <si>
    <r>
      <t>W</t>
    </r>
    <r>
      <rPr>
        <sz val="8"/>
        <color theme="0"/>
        <rFont val="Calibri"/>
        <family val="2"/>
        <scheme val="minor"/>
      </rPr>
      <t>B out moved to other MS by natural persons</t>
    </r>
  </si>
  <si>
    <r>
      <t>W</t>
    </r>
    <r>
      <rPr>
        <sz val="8"/>
        <color theme="0"/>
        <rFont val="Calibri"/>
        <family val="2"/>
        <scheme val="minor"/>
      </rPr>
      <t>B in moved from other MS by natural persons</t>
    </r>
  </si>
  <si>
    <r>
      <t>W</t>
    </r>
    <r>
      <rPr>
        <sz val="8"/>
        <color theme="0"/>
        <rFont val="Calibri"/>
        <family val="2"/>
        <scheme val="minor"/>
      </rPr>
      <t>SCB apart</t>
    </r>
  </si>
  <si>
    <r>
      <t>W</t>
    </r>
    <r>
      <rPr>
        <sz val="8"/>
        <color theme="0"/>
        <rFont val="Calibri"/>
        <family val="2"/>
        <scheme val="minor"/>
      </rPr>
      <t>SCB blended</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</si>
  <si>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</si>
  <si>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</si>
  <si>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</si>
  <si>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r>
      <t>TW</t>
    </r>
    <r>
      <rPr>
        <sz val="8"/>
        <color theme="0"/>
        <rFont val="Calibri"/>
        <family val="2"/>
        <scheme val="minor"/>
      </rPr>
      <t>SCB</t>
    </r>
  </si>
  <si>
    <t>Based on weight of SUP plastic bottles placed on the market (tonnes)</t>
  </si>
  <si>
    <t>Based on the waste generated (tonnes)</t>
  </si>
  <si>
    <t xml:space="preserve">Separately collected for recycling waste single-use bottles </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</si>
  <si>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</si>
  <si>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</si>
  <si>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</si>
  <si>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</si>
  <si>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</si>
  <si>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</si>
  <si>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</si>
  <si>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Confidentiality</t>
  </si>
  <si>
    <t>Quality Check Report</t>
  </si>
  <si>
    <t>Fishing gear placed on the market</t>
  </si>
  <si>
    <t>Number of mandatory fields</t>
  </si>
  <si>
    <t>Number of filled in mandatory cells</t>
  </si>
  <si>
    <t xml:space="preserve">I. General Information </t>
  </si>
  <si>
    <t>II. Description of the parties involved in the data collection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</si>
  <si>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</si>
  <si>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</si>
  <si>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</si>
  <si>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</si>
  <si>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</si>
  <si>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</si>
  <si>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</si>
  <si>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</si>
  <si>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</si>
  <si>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</si>
  <si>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</si>
  <si>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</si>
  <si>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</si>
  <si>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</si>
  <si>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</si>
  <si>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</si>
  <si>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</si>
  <si>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</si>
  <si>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</si>
  <si>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</si>
  <si>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</si>
  <si>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</si>
  <si>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</si>
  <si>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</si>
  <si>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</si>
  <si>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</si>
  <si>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</si>
  <si>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</si>
  <si>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</si>
  <si>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</si>
  <si>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</si>
  <si>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</si>
  <si>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</si>
  <si>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</si>
  <si>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</si>
  <si>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</si>
  <si>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</si>
  <si>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Slovak Environment Agency</t>
  </si>
  <si>
    <t>Ivana Novikmecova</t>
  </si>
  <si>
    <t>ivana.novikmecova@sazp.sk</t>
  </si>
  <si>
    <t>+421484374294</t>
  </si>
  <si>
    <t>Ministry of Environment of the Slovak Republic (MoE SR)</t>
  </si>
  <si>
    <t>Deposit Return System Administrator (DRSA)</t>
  </si>
  <si>
    <t>The MoE SR keeps records of data reported according to Art. 7(1) m) of Act No. 302/2019 Coll. as amended by the DRSA.</t>
  </si>
  <si>
    <t>Producer responsibility organisations (PROs) for packaging</t>
  </si>
  <si>
    <t xml:space="preserve">PROs for packaging provided (voluntarily) the MoE SR with the results of analyses of packaging and non-packaging waste collected separately from mixed municipal waste. </t>
  </si>
  <si>
    <t>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t>
  </si>
  <si>
    <t>The rate of waste single-use bottles in 2022 is 78.98%. To increase the collection rate, the DRSA has focused on activities, e.g. increasing the number of producers and distributors involved in the system (preventing free-riding), making the registration portal more user-friendly, seeking opportunities to make deposit appealing to all, expanding the collection network (focusing on voluntary and alternative collection points), enhancing the efficiency of collection points, improving the technological aspects of collection points, increasing the number of warehouses, streamlining the transportation system and increasing consumers awareness.</t>
  </si>
  <si>
    <t>Act No. 302/2019 Coll. on the DRS of single-use packaging for beverages and amendments to certain acts as amended (https://www.slov-lex.sk/pravne-predpisy/SK/ZZ/2019/302/20230101)</t>
  </si>
  <si>
    <t>Decree of the MoE SR No. 347/2019 Coll. implementing Act. No. 302/2019 Coll. as amended (https://www.slov-lex.sk/pravne-predpisy/SK/ZZ/2019/347/20221001)</t>
  </si>
  <si>
    <t>DSRA's Annual Report 2022 (https://slovenskozalohuje.sk/wp-content/uploads/2024/03/Spravca-zalohoveho-systemu_Annual-Report-2022.pdf)</t>
  </si>
  <si>
    <t>https://slovenskozalohuje.sk/</t>
  </si>
  <si>
    <t>Slovak Environment Agency (SEA)</t>
  </si>
  <si>
    <t>The SEA ensures the implementation of partial activities related to fulfilment of reporting obligations (report preparation and reporting data in selected reporting areas regarding the environment) for the EC.</t>
  </si>
  <si>
    <t>The weight of single-use plastic bottles placed on the market of the SR and the weight of waste single-use bottles collected separately from any other waste were reported by the DRSA according to Art. 7 (1) m) of Act No. 302/2019 Coll. as amended and Art 4 (1) of Decree of the MOE SR No. 347/2019 Coll. as amended. 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
The weight of waste single-use bottles collected together with other types of waste was estimated based on the results of analyses of packaging and non-packaging waste collected separately from other components of municipal waste. The data was provided by PROs. The share of single-use plastic bottles was determined as the average of single-use plastic bottle share in 1100 l containers and single-use plastic bottle share in 120 l bags/collection containers (within the separate collection of municipal plastic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</si>
</sst>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31" fillId="0" borderId="0" applyNumberFormat="0" applyFill="0" applyBorder="0" applyAlignment="0" applyProtection="0"/>
  </cellStyleXfs>
  <cellXfs count="188">
    <xf numFmtId="0" fontId="0" fillId="0" borderId="0" xfId="0"/>
    <xf numFmtId="49" fontId="0" fillId="0" borderId="0" xfId="0" applyNumberFormat="1"/>
    <xf numFmtId="49" fontId="0" fillId="0" borderId="5" xfId="0" applyNumberFormat="1" applyBorder="1"/>
    <xf numFmtId="49" fontId="10" fillId="6" borderId="10" xfId="0" applyNumberFormat="1" applyFont="1" applyFill="1" applyBorder="1" applyAlignment="1">
      <alignment vertical="center" wrapText="1"/>
    </xf>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1" fillId="9" borderId="26" xfId="0" applyNumberFormat="1" applyFont="1" applyFill="1" applyBorder="1" applyAlignment="1">
      <alignment vertical="center" wrapText="1"/>
    </xf>
    <xf numFmtId="49" fontId="0" fillId="0" borderId="29"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11" borderId="3" xfId="0" applyNumberFormat="1" applyFill="1" applyBorder="1" applyAlignment="1">
      <alignment horizontal="left" wrapText="1"/>
    </xf>
    <xf numFmtId="49" fontId="0" fillId="12" borderId="2" xfId="0" applyNumberFormat="1" applyFill="1" applyBorder="1" applyAlignment="1">
      <alignment horizontal="left"/>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49" fontId="13" fillId="7" borderId="9" xfId="0" applyNumberFormat="1" applyFont="1" applyFill="1" applyBorder="1" applyAlignment="1">
      <alignment vertical="center" wrapText="1"/>
    </xf>
    <xf numFmtId="0" fontId="11" fillId="20" borderId="0" xfId="0" applyFont="1" applyFill="1"/>
    <xf numFmtId="0" fontId="7" fillId="0" borderId="0" xfId="0" applyFont="1"/>
    <xf numFmtId="2" fontId="0" fillId="2" borderId="14" xfId="0" applyNumberFormat="1" applyFill="1" applyBorder="1"/>
    <xf numFmtId="49" fontId="10" fillId="6" borderId="49" xfId="0" applyNumberFormat="1" applyFont="1" applyFill="1" applyBorder="1" applyAlignment="1">
      <alignment vertical="center" wrapText="1"/>
    </xf>
    <xf numFmtId="49" fontId="10" fillId="6" borderId="5" xfId="0" applyNumberFormat="1" applyFont="1" applyFill="1" applyBorder="1" applyAlignment="1">
      <alignment vertical="center" wrapText="1"/>
    </xf>
    <xf numFmtId="2" fontId="0" fillId="2" borderId="39" xfId="0" applyNumberFormat="1" applyFill="1" applyBorder="1"/>
    <xf numFmtId="49" fontId="13" fillId="20" borderId="5" xfId="0" applyNumberFormat="1" applyFont="1" applyFill="1" applyBorder="1" applyAlignment="1">
      <alignment vertical="center"/>
    </xf>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2" fontId="0" fillId="3" borderId="14" xfId="0" applyNumberFormat="1" applyFill="1" applyBorder="1"/>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vertical="center" wrapText="1"/>
      <protection locked="0"/>
    </xf>
    <xf numFmtId="2" fontId="7" fillId="11" borderId="11" xfId="0" applyNumberFormat="1" applyFont="1" applyFill="1" applyBorder="1" applyAlignment="1" applyProtection="1">
      <alignment horizontal="right" vertical="top" wrapText="1"/>
      <protection locked="0"/>
    </xf>
    <xf numFmtId="49" fontId="10" fillId="6" borderId="43" xfId="0" applyNumberFormat="1" applyFont="1" applyFill="1" applyBorder="1" applyAlignment="1">
      <alignment vertical="center" wrapText="1"/>
    </xf>
    <xf numFmtId="49" fontId="0" fillId="12"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11"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12" borderId="11" xfId="0" applyNumberFormat="1" applyFill="1" applyBorder="1" applyAlignment="1" applyProtection="1">
      <alignment horizontal="left" vertical="center" wrapText="1"/>
      <protection locked="0"/>
    </xf>
    <xf numFmtId="49" fontId="21" fillId="14" borderId="24" xfId="0" applyNumberFormat="1" applyFont="1" applyFill="1" applyBorder="1" applyAlignment="1">
      <alignment horizontal="center" vertical="center"/>
    </xf>
    <xf numFmtId="49" fontId="7" fillId="24" borderId="11" xfId="0" applyNumberFormat="1" applyFont="1" applyFill="1" applyBorder="1" applyAlignment="1" applyProtection="1">
      <alignment horizontal="left" wrapText="1"/>
      <protection locked="0"/>
    </xf>
    <xf numFmtId="49" fontId="13" fillId="20" borderId="48" xfId="0" applyNumberFormat="1" applyFont="1" applyFill="1" applyBorder="1" applyAlignment="1">
      <alignment vertical="center" wrapText="1"/>
    </xf>
    <xf numFmtId="49" fontId="13" fillId="20" borderId="43" xfId="0" applyNumberFormat="1" applyFont="1" applyFill="1" applyBorder="1" applyAlignment="1">
      <alignment vertical="center" wrapText="1"/>
    </xf>
    <xf numFmtId="49" fontId="13" fillId="20" borderId="44" xfId="0" applyNumberFormat="1" applyFont="1" applyFill="1" applyBorder="1" applyAlignment="1">
      <alignment vertical="center" wrapText="1"/>
    </xf>
    <xf numFmtId="49" fontId="10" fillId="6" borderId="49" xfId="0" applyNumberFormat="1" applyFont="1" applyFill="1" applyBorder="1" applyAlignment="1">
      <alignment horizontal="center" vertical="center" wrapText="1"/>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2" fontId="7" fillId="24" borderId="11" xfId="0" applyNumberFormat="1" applyFont="1" applyFill="1" applyBorder="1" applyAlignment="1" applyProtection="1">
      <alignment horizontal="right" vertical="top" wrapText="1"/>
      <protection locked="0"/>
    </xf>
    <xf numFmtId="2" fontId="0" fillId="12"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31" fillId="11"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center" vertical="center"/>
    </xf>
    <xf numFmtId="49" fontId="13" fillId="7" borderId="18" xfId="0" applyNumberFormat="1" applyFont="1" applyFill="1" applyBorder="1" applyAlignment="1">
      <alignment horizontal="center" vertical="center"/>
    </xf>
    <xf numFmtId="49" fontId="13" fillId="7" borderId="8" xfId="0" applyNumberFormat="1" applyFont="1" applyFill="1" applyBorder="1" applyAlignment="1">
      <alignment horizontal="center" vertical="center" wrapText="1"/>
    </xf>
    <xf numFmtId="49" fontId="13" fillId="7" borderId="12" xfId="0" applyNumberFormat="1" applyFont="1" applyFill="1" applyBorder="1" applyAlignment="1">
      <alignment horizontal="center"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center" vertical="center" wrapText="1"/>
    </xf>
    <xf numFmtId="49" fontId="12" fillId="6" borderId="33" xfId="0" applyNumberFormat="1" applyFont="1" applyFill="1" applyBorder="1" applyAlignment="1">
      <alignment horizontal="center"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center" vertical="center" wrapText="1"/>
    </xf>
    <xf numFmtId="49" fontId="10" fillId="6" borderId="7" xfId="0" applyNumberFormat="1" applyFont="1" applyFill="1" applyBorder="1" applyAlignment="1">
      <alignment horizontal="center"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center" vertical="center" wrapText="1"/>
    </xf>
    <xf numFmtId="49" fontId="10" fillId="6" borderId="22" xfId="0" applyNumberFormat="1" applyFont="1" applyFill="1" applyBorder="1" applyAlignment="1">
      <alignment horizontal="center"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center" vertical="center" wrapText="1"/>
    </xf>
    <xf numFmtId="49" fontId="13" fillId="20" borderId="0" xfId="0" applyNumberFormat="1" applyFont="1" applyFill="1" applyAlignment="1">
      <alignment horizontal="center" vertical="center" wrapText="1"/>
    </xf>
    <xf numFmtId="49" fontId="13" fillId="20" borderId="38" xfId="0" applyNumberFormat="1" applyFont="1" applyFill="1" applyBorder="1" applyAlignment="1">
      <alignment horizontal="center" vertical="center" wrapText="1"/>
    </xf>
    <xf numFmtId="49" fontId="13" fillId="6" borderId="34" xfId="0" applyNumberFormat="1" applyFont="1" applyFill="1" applyBorder="1" applyAlignment="1">
      <alignment horizontal="center" vertical="center" wrapText="1"/>
    </xf>
    <xf numFmtId="49" fontId="13" fillId="6" borderId="35" xfId="0" applyNumberFormat="1" applyFont="1" applyFill="1" applyBorder="1" applyAlignment="1">
      <alignment horizontal="center" vertical="center" wrapText="1"/>
    </xf>
    <xf numFmtId="49" fontId="13" fillId="6" borderId="36" xfId="0" applyNumberFormat="1" applyFont="1" applyFill="1" applyBorder="1" applyAlignment="1">
      <alignment horizontal="center"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48" xfId="0" applyNumberFormat="1" applyFont="1" applyFill="1" applyBorder="1" applyAlignment="1">
      <alignment horizontal="center" vertical="center" wrapText="1"/>
    </xf>
    <xf numFmtId="49" fontId="10" fillId="6" borderId="39" xfId="0" applyNumberFormat="1" applyFont="1" applyFill="1" applyBorder="1" applyAlignment="1">
      <alignment horizontal="center" vertical="center" wrapText="1"/>
    </xf>
    <xf numFmtId="49" fontId="10" fillId="6" borderId="51" xfId="0" applyNumberFormat="1" applyFont="1" applyFill="1" applyBorder="1" applyAlignment="1">
      <alignment horizontal="center" vertical="center" wrapText="1"/>
    </xf>
    <xf numFmtId="49" fontId="10" fillId="6" borderId="50" xfId="0" applyNumberFormat="1" applyFon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29" fillId="15" borderId="1" xfId="0" applyNumberFormat="1" applyFont="1" applyFill="1" applyBorder="1" applyAlignment="1">
      <alignment horizontal="left" vertical="top"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center" vertical="center" wrapText="1"/>
    </xf>
    <xf numFmtId="49" fontId="13" fillId="20" borderId="30" xfId="0" applyNumberFormat="1" applyFont="1" applyFill="1" applyBorder="1" applyAlignment="1">
      <alignment horizontal="center" vertical="center" wrapText="1"/>
    </xf>
    <xf numFmtId="49" fontId="13" fillId="20" borderId="17" xfId="0" applyNumberFormat="1" applyFont="1" applyFill="1" applyBorder="1" applyAlignment="1">
      <alignment horizontal="center" vertical="center" wrapText="1"/>
    </xf>
    <xf numFmtId="49" fontId="1" fillId="9" borderId="26" xfId="0" applyNumberFormat="1" applyFont="1" applyFill="1" applyBorder="1" applyAlignment="1">
      <alignment horizontal="center" vertical="center" wrapText="1"/>
    </xf>
    <xf numFmtId="49" fontId="1" fillId="9" borderId="10" xfId="0" applyNumberFormat="1" applyFont="1" applyFill="1" applyBorder="1" applyAlignment="1">
      <alignment horizontal="center" vertical="center" wrapText="1"/>
    </xf>
    <xf numFmtId="49" fontId="1" fillId="9" borderId="27" xfId="0" applyNumberFormat="1" applyFont="1" applyFill="1" applyBorder="1" applyAlignment="1">
      <alignment horizontal="center" vertical="center" wrapText="1"/>
    </xf>
    <xf numFmtId="49" fontId="1" fillId="9" borderId="8" xfId="0" applyNumberFormat="1" applyFont="1" applyFill="1" applyBorder="1" applyAlignment="1">
      <alignment horizontal="center" vertical="center" wrapText="1"/>
    </xf>
    <xf numFmtId="49" fontId="1" fillId="9" borderId="12" xfId="0" applyNumberFormat="1" applyFont="1" applyFill="1" applyBorder="1" applyAlignment="1">
      <alignment horizontal="center" vertical="center" wrapText="1"/>
    </xf>
    <xf numFmtId="49" fontId="1" fillId="9" borderId="9" xfId="0" applyNumberFormat="1" applyFont="1" applyFill="1" applyBorder="1" applyAlignment="1">
      <alignment horizontal="center" vertical="center" wrapText="1"/>
    </xf>
    <xf numFmtId="49" fontId="29" fillId="15" borderId="13" xfId="0" applyNumberFormat="1" applyFont="1" applyFill="1" applyBorder="1" applyAlignment="1">
      <alignment horizontal="left" vertical="center" wrapText="1"/>
    </xf>
    <xf numFmtId="49" fontId="0" fillId="15" borderId="14" xfId="0" applyNumberFormat="1" applyFill="1" applyBorder="1" applyAlignment="1">
      <alignment horizontal="left" vertical="top" wrapText="1"/>
    </xf>
    <xf numFmtId="49" fontId="0" fillId="15" borderId="30" xfId="0" applyNumberFormat="1" applyFill="1" applyBorder="1" applyAlignment="1">
      <alignment horizontal="left" vertical="top" wrapText="1"/>
    </xf>
    <xf numFmtId="49" fontId="0" fillId="15" borderId="17" xfId="0" applyNumberFormat="1" applyFill="1" applyBorder="1" applyAlignment="1">
      <alignment horizontal="left" vertical="top" wrapText="1"/>
    </xf>
    <xf numFmtId="49" fontId="13" fillId="6" borderId="46" xfId="0" applyNumberFormat="1" applyFont="1" applyFill="1" applyBorder="1" applyAlignment="1">
      <alignment horizontal="center" vertical="center" wrapText="1"/>
    </xf>
    <xf numFmtId="49" fontId="13" fillId="6" borderId="43" xfId="0" applyNumberFormat="1" applyFont="1" applyFill="1" applyBorder="1" applyAlignment="1">
      <alignment horizontal="center" vertical="center" wrapText="1"/>
    </xf>
    <xf numFmtId="49" fontId="13" fillId="6" borderId="44" xfId="0" applyNumberFormat="1" applyFont="1" applyFill="1" applyBorder="1" applyAlignment="1">
      <alignment horizontal="center" vertical="center" wrapText="1"/>
    </xf>
    <xf numFmtId="49" fontId="10" fillId="6" borderId="8" xfId="0" applyNumberFormat="1" applyFont="1" applyFill="1" applyBorder="1" applyAlignment="1">
      <alignment horizontal="center" vertical="center" wrapText="1"/>
    </xf>
    <xf numFmtId="49" fontId="10" fillId="6" borderId="12" xfId="0" applyNumberFormat="1" applyFont="1" applyFill="1" applyBorder="1" applyAlignment="1">
      <alignment horizontal="center" vertical="center" wrapText="1"/>
    </xf>
    <xf numFmtId="49" fontId="10" fillId="6" borderId="9" xfId="0" applyNumberFormat="1" applyFon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31" fillId="12" borderId="8" xfId="1"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center" vertical="center" wrapText="1"/>
    </xf>
    <xf numFmtId="49" fontId="13" fillId="20" borderId="43" xfId="0" applyNumberFormat="1" applyFont="1" applyFill="1" applyBorder="1" applyAlignment="1">
      <alignment horizontal="center" vertical="center" wrapText="1"/>
    </xf>
    <xf numFmtId="49" fontId="13" fillId="20" borderId="44" xfId="0" applyNumberFormat="1" applyFont="1" applyFill="1" applyBorder="1" applyAlignment="1">
      <alignment horizontal="center"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0" fillId="12" borderId="8" xfId="0" applyNumberFormat="1" applyFill="1" applyBorder="1" applyAlignment="1" applyProtection="1">
      <alignment horizontal="center" vertical="center" wrapText="1"/>
      <protection locked="0"/>
    </xf>
    <xf numFmtId="49" fontId="0" fillId="12" borderId="12" xfId="0" applyNumberFormat="1" applyFill="1" applyBorder="1" applyAlignment="1" applyProtection="1">
      <alignment horizontal="center" vertical="center" wrapText="1"/>
      <protection locked="0"/>
    </xf>
    <xf numFmtId="49" fontId="0" fillId="12" borderId="52" xfId="0" applyNumberFormat="1" applyFill="1" applyBorder="1" applyAlignment="1" applyProtection="1">
      <alignment horizontal="center"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cellXfs>
  <cellStyles count="2">
    <cellStyle name="Hyperlink" xfId="1" builtinId="8"/>
    <cellStyle name="Normal" xfId="0" builtinId="0"/>
  </cellStyles>
  <dxfs count="24">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vana.novikmecova@sazp.sk"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slovenskozalohuje.sk/"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5" x14ac:dyDescent="0.25"/>
  <cols>
    <col min="1" max="1" width="8.85546875" style="2"/>
    <col min="2" max="2" width="39" customWidth="1"/>
    <col min="3" max="3" width="182" customWidth="1"/>
  </cols>
  <sheetData>
    <row r="1" spans="1:67" s="2" customFormat="1" x14ac:dyDescent="0.25"/>
    <row r="2" spans="1:67" ht="34.5" customHeight="1" x14ac:dyDescent="0.25">
      <c r="B2" s="81" t="s">
        <v>86</v>
      </c>
      <c r="C2" s="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25">
      <c r="B3" s="82" t="s">
        <v>94</v>
      </c>
      <c r="C3" s="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25">
      <c r="B4" s="83" t="s">
        <v>87</v>
      </c>
      <c r="C4" s="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2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25">
      <c r="B6" s="84" t="s">
        <v>88</v>
      </c>
      <c r="C6" s="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25">
      <c r="B7" s="78" t="s">
        <v>210</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2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25">
      <c r="B9" s="84" t="s">
        <v>89</v>
      </c>
      <c r="C9" s="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25">
      <c r="A10" s="19"/>
      <c r="B10" s="78" t="s">
        <v>211</v>
      </c>
      <c r="C10" s="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2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25">
      <c r="B12" s="80" t="s">
        <v>90</v>
      </c>
      <c r="C12" s="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25">
      <c r="B13" s="20" t="s">
        <v>91</v>
      </c>
      <c r="C13" s="20" t="s">
        <v>92</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45" customHeight="1" x14ac:dyDescent="0.25">
      <c r="B14" s="21" t="s">
        <v>97</v>
      </c>
      <c r="C14" s="23" t="s">
        <v>212</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25">
      <c r="B15" s="21" t="s">
        <v>98</v>
      </c>
      <c r="C15" s="23" t="s">
        <v>213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25">
      <c r="B16" s="21" t="s">
        <v>95</v>
      </c>
      <c r="C16" s="23" t="s">
        <v>214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25">
      <c r="B17" s="21" t="s">
        <v>96</v>
      </c>
      <c r="C17" s="23" t="s">
        <v>215</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25">
      <c r="B18" s="21" t="s">
        <v>182</v>
      </c>
      <c r="C18" s="23" t="s">
        <v>216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25">
      <c r="B19" s="21" t="s">
        <v>196</v>
      </c>
      <c r="C19" s="23" t="s">
        <v>217</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25">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25">
      <c r="A21" s="5"/>
      <c r="B21" s="22" t="s">
        <v>93</v>
      </c>
      <c r="C21" s="22" t="s">
        <v>200</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25">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2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2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2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2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2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2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2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2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2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2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2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2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2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2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2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2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2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2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2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2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2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2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2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2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2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2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2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2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2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2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2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2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2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2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2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2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2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2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2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2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2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2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2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2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2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2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2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2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2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2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2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2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2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2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2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2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2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2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2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2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2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2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2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2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2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2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2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2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2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2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2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2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2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2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2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2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2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2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2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2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2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2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2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2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2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2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2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2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2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2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2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2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2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2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2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2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2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2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2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2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2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2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2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2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2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2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2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2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2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2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2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2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2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2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2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2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2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2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2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2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2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2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2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2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2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2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2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2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2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2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2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2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2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2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2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2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2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2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2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2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2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2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2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2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2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2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2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2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2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2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2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2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2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2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2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2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2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2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2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2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2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2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2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2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2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2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2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2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2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2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2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2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2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2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2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2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2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2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2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2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2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2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2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2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2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2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2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2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2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2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2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2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2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2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2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2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2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2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2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2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2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2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2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2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2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2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2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2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2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2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2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2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2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2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2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2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2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2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2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2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2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2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2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2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2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2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2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2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2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2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2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2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2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2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2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2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2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2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2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2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2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2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2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2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2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2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2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2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2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2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2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2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2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2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2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2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2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2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2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2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2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2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2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2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2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2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2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2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2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2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2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2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2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2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2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2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2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2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2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2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2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2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2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2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2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2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2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2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2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2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2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2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2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2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2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2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2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2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2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2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2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2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2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2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2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2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2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2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2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2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2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2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2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2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2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2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2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2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2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2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2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2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2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2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2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2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2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2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2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2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2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2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2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2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2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2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2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2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2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2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2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2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2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2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2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2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2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2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2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2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2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2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2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2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2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2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2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2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2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2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2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2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2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2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2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2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2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2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2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2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2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2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2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2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2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2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2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2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2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2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2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2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2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2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2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2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2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2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2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2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2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2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2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2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2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2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2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2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2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2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2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2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2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2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2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2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2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2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2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2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2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2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2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2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2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2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2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2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2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2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2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2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2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2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2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2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2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2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2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2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2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2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2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2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2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2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2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2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2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2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2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2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2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2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2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2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2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2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2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2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2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2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2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2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2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2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2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2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2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2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2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2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2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2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2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2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2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2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2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2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2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2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2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2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2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2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2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2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2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2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2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2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2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2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2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2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2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2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2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2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2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2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2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2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2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2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2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2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2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2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2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2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2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2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2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2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2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2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2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2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2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2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2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2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2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2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2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2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2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2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2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2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2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2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2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2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2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2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2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2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2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2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2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2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2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2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2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2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2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2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2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2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2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2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2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2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2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2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2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2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2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2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2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2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2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2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2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2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2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2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2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2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2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2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2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2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2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2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2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2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2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2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2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2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2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2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2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2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2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2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2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2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2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2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2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2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2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2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2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2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2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2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2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2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2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2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2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2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2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2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2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2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2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2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2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2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2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2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2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2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2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2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2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2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2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2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2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2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2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2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2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2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2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2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2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2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2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2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2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2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2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2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2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2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2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2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2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2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2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2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2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2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2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2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2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2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2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2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2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2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2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2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2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2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2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2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2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2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2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2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2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2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2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2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2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2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2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2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2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2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2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2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2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2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2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2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2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2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2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2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2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2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2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2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2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2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2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2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2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2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2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2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2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2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2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2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2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2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2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2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2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2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2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2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2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2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2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2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2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2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2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2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2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2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2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2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2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2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2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2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2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2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2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2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2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2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2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2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2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2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2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2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2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2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2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2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2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2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2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2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2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2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2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2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2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2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2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2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2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2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2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2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2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2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2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2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2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2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2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2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2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2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2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2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2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2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2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2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2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2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2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2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2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2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2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2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2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2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2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2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2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2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2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2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2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2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2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2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2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2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2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2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2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2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2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2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2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2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2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2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2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2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2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2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2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2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2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2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2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2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2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2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2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2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2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2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2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2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2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2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2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2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2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2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2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2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2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2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2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2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2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2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2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2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2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2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2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2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2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2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2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2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2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2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2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2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2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2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2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2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2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2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2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2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2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2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2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2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2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2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2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2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2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15" zoomScale="85" zoomScaleNormal="85" workbookViewId="0">
      <selection activeCell="E41" sqref="E41"/>
    </sheetView>
  </sheetViews>
  <sheetFormatPr defaultRowHeight="15" x14ac:dyDescent="0.25"/>
  <cols>
    <col min="1" max="1" width="8.85546875" style="2"/>
    <col min="2" max="2" width="17.28515625" style="2" customWidth="1"/>
    <col min="3" max="3" width="11.42578125" customWidth="1"/>
    <col min="4" max="4" width="77.42578125" style="1" customWidth="1"/>
    <col min="5" max="5" width="49.42578125" style="1" customWidth="1"/>
    <col min="11" max="11" width="24.5703125" customWidth="1"/>
    <col min="12" max="12" width="17.85546875" customWidth="1"/>
  </cols>
  <sheetData>
    <row r="1" spans="2:88" ht="15.75" thickBot="1" x14ac:dyDescent="0.3">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15" customHeight="1" x14ac:dyDescent="0.25">
      <c r="C2" s="2"/>
      <c r="D2" s="85" t="s">
        <v>64</v>
      </c>
      <c r="E2" s="72" t="s">
        <v>198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 customHeight="1" thickBot="1" x14ac:dyDescent="0.3">
      <c r="C3" s="2"/>
      <c r="D3" s="86"/>
      <c r="E3" s="73" t="s">
        <v>83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75" thickBot="1" x14ac:dyDescent="0.3">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 customHeight="1" thickBot="1" x14ac:dyDescent="0.3">
      <c r="C5" s="2"/>
      <c r="D5" s="93" t="s">
        <v>100</v>
      </c>
      <c r="E5" s="9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65" customHeight="1" thickBot="1" x14ac:dyDescent="0.3">
      <c r="C7" s="2"/>
      <c r="D7" s="7" t="s">
        <v>32</v>
      </c>
      <c r="E7" s="54" t="s">
        <v>141</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
      <c r="C8" s="2"/>
      <c r="D8" s="7" t="s">
        <v>33</v>
      </c>
      <c r="E8" s="54" t="s">
        <v>148</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25">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25">
      <c r="C10" s="5"/>
      <c r="D10" s="97" t="s">
        <v>201</v>
      </c>
      <c r="E10" s="97"/>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15" customHeight="1" thickBot="1" x14ac:dyDescent="0.3">
      <c r="C11" s="5"/>
      <c r="D11" s="59" t="s">
        <v>188</v>
      </c>
      <c r="E11" s="60" t="s">
        <v>203</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25">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5" customHeight="1" thickBot="1" x14ac:dyDescent="0.3">
      <c r="D13" s="95" t="s">
        <v>81</v>
      </c>
      <c r="E13" s="96"/>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 customHeight="1" thickBot="1" x14ac:dyDescent="0.3">
      <c r="B14" s="3" t="s">
        <v>111</v>
      </c>
      <c r="C14" s="3" t="s">
        <v>112</v>
      </c>
      <c r="D14" s="87" t="s">
        <v>101</v>
      </c>
      <c r="E14" s="88"/>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75" thickBot="1" x14ac:dyDescent="0.3">
      <c r="B15" s="27" t="str">
        <f>$E$7</f>
        <v>Slovakia</v>
      </c>
      <c r="C15" s="27" t="str">
        <f>$E$8</f>
        <v>2022</v>
      </c>
      <c r="D15" s="4" t="s">
        <v>220</v>
      </c>
      <c r="E15" s="74">
        <v>21751.562999999998</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
      <c r="B16" s="27" t="str">
        <f t="shared" ref="B16:B25" si="0">$E$7</f>
        <v>Slovakia</v>
      </c>
      <c r="C16" s="27" t="str">
        <f t="shared" ref="C16:C25" si="1">$E$8</f>
        <v>2022</v>
      </c>
      <c r="D16" s="89" t="s">
        <v>65</v>
      </c>
      <c r="E16" s="9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50000000000003" customHeight="1" thickBot="1" x14ac:dyDescent="0.3">
      <c r="B17" s="27" t="str">
        <f t="shared" si="0"/>
        <v>Slovakia</v>
      </c>
      <c r="C17" s="27" t="str">
        <f t="shared" si="1"/>
        <v>2022</v>
      </c>
      <c r="D17" s="4" t="s">
        <v>221</v>
      </c>
      <c r="E17" s="75"/>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
      <c r="B18" s="27" t="str">
        <f t="shared" si="0"/>
        <v>Slovakia</v>
      </c>
      <c r="C18" s="27" t="str">
        <f t="shared" si="1"/>
        <v>2022</v>
      </c>
      <c r="D18" s="4" t="s">
        <v>222</v>
      </c>
      <c r="E18" s="7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50000000000003" customHeight="1" thickBot="1" x14ac:dyDescent="0.3">
      <c r="B19" s="27" t="str">
        <f t="shared" si="0"/>
        <v>Slovakia</v>
      </c>
      <c r="C19" s="27" t="str">
        <f t="shared" si="1"/>
        <v>2022</v>
      </c>
      <c r="D19" s="4" t="s">
        <v>223</v>
      </c>
      <c r="E19" s="75"/>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30.75" thickBot="1" x14ac:dyDescent="0.3">
      <c r="B20" s="27" t="str">
        <f t="shared" si="0"/>
        <v>Slovakia</v>
      </c>
      <c r="C20" s="27" t="str">
        <f t="shared" si="1"/>
        <v>2022</v>
      </c>
      <c r="D20" s="4" t="s">
        <v>224</v>
      </c>
      <c r="E20" s="75"/>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
      <c r="B21" s="27" t="str">
        <f t="shared" si="0"/>
        <v>Slovakia</v>
      </c>
      <c r="C21" s="27" t="str">
        <f t="shared" si="1"/>
        <v>2022</v>
      </c>
      <c r="D21" s="4" t="s">
        <v>225</v>
      </c>
      <c r="E21" s="75"/>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
      <c r="B22" s="27" t="str">
        <f t="shared" si="0"/>
        <v>Slovakia</v>
      </c>
      <c r="C22" s="27" t="str">
        <f t="shared" si="1"/>
        <v>2022</v>
      </c>
      <c r="D22" s="4" t="s">
        <v>226</v>
      </c>
      <c r="E22" s="75"/>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
      <c r="B23" s="27" t="str">
        <f t="shared" si="0"/>
        <v>Slovakia</v>
      </c>
      <c r="C23" s="27" t="str">
        <f t="shared" si="1"/>
        <v>2022</v>
      </c>
      <c r="D23" s="4" t="s">
        <v>227</v>
      </c>
      <c r="E23" s="75"/>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3">
      <c r="B24" s="27" t="str">
        <f t="shared" si="0"/>
        <v>Slovakia</v>
      </c>
      <c r="C24" s="27" t="str">
        <f t="shared" si="1"/>
        <v>2022</v>
      </c>
      <c r="D24" s="4" t="s">
        <v>228</v>
      </c>
      <c r="E24" s="75"/>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
      <c r="B25" s="27" t="str">
        <f t="shared" si="0"/>
        <v>Slovakia</v>
      </c>
      <c r="C25" s="27" t="str">
        <f t="shared" si="1"/>
        <v>2022</v>
      </c>
      <c r="D25" s="4" t="s">
        <v>229</v>
      </c>
      <c r="E25" s="76">
        <f>E15-(SUM(E19:E21,E23))+SUM(E17,E18,E22,E24)</f>
        <v>21751.562999999998</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2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
      <c r="D27" s="95" t="s">
        <v>82</v>
      </c>
      <c r="E27" s="9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
      <c r="B28" s="3" t="s">
        <v>111</v>
      </c>
      <c r="C28" s="3" t="s">
        <v>112</v>
      </c>
      <c r="D28" s="91" t="s">
        <v>197</v>
      </c>
      <c r="E28" s="9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
      <c r="B29" s="27" t="str">
        <f>$E$7</f>
        <v>Slovakia</v>
      </c>
      <c r="C29" s="27" t="str">
        <f>$E$8</f>
        <v>2022</v>
      </c>
      <c r="D29" s="4" t="s">
        <v>230</v>
      </c>
      <c r="E29" s="74"/>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
      <c r="B30" s="27" t="str">
        <f t="shared" ref="B30:B32" si="2">$E$7</f>
        <v>Slovakia</v>
      </c>
      <c r="C30" s="27" t="str">
        <f t="shared" ref="C30:C32" si="3">$E$8</f>
        <v>2022</v>
      </c>
      <c r="D30" s="4" t="s">
        <v>78</v>
      </c>
      <c r="E30" s="74"/>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
      <c r="B31" s="27" t="str">
        <f t="shared" si="2"/>
        <v>Slovakia</v>
      </c>
      <c r="C31" s="27" t="str">
        <f t="shared" si="3"/>
        <v>2022</v>
      </c>
      <c r="D31" s="4" t="s">
        <v>231</v>
      </c>
      <c r="E31" s="74"/>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3">
      <c r="B32" s="27" t="str">
        <f t="shared" si="2"/>
        <v>Slovakia</v>
      </c>
      <c r="C32" s="27" t="str">
        <f t="shared" si="3"/>
        <v>2022</v>
      </c>
      <c r="D32" s="4" t="s">
        <v>232</v>
      </c>
      <c r="E32" s="74"/>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2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2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2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2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2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2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2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2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2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2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2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2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2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2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2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2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2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2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2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2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2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2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2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2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2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2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2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2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2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2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2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2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2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2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2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2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2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2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2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2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2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2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2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2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2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2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2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2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2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2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2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2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2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2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2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2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2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2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2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2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2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2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2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2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2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2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2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2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2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2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2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2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2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2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2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2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2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2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2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2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2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2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2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2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2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2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2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2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2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2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2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2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2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2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2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2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25">
      <c r="D134" s="2"/>
      <c r="E134" s="2"/>
      <c r="F134" s="2"/>
    </row>
    <row r="135" spans="4:68" x14ac:dyDescent="0.25">
      <c r="D135" s="2"/>
      <c r="E135" s="2"/>
      <c r="F135" s="2"/>
    </row>
    <row r="136" spans="4:68" x14ac:dyDescent="0.25">
      <c r="D136" s="2"/>
      <c r="E136" s="2"/>
      <c r="F136" s="2"/>
    </row>
    <row r="137" spans="4:68" x14ac:dyDescent="0.25">
      <c r="D137" s="2"/>
      <c r="E137" s="2"/>
      <c r="F137" s="2"/>
    </row>
    <row r="138" spans="4:68" x14ac:dyDescent="0.25">
      <c r="D138" s="2"/>
      <c r="E138" s="2"/>
      <c r="F138" s="2"/>
    </row>
    <row r="139" spans="4:68" x14ac:dyDescent="0.25">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3" priority="3">
      <formula>($E$11="Weight of single-use bottles placed on the market")</formula>
    </cfRule>
  </conditionalFormatting>
  <conditionalFormatting sqref="E29:E32">
    <cfRule type="expression" dxfId="2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opLeftCell="A10" zoomScale="85" zoomScaleNormal="85" workbookViewId="0">
      <selection activeCell="E10" sqref="E10"/>
    </sheetView>
  </sheetViews>
  <sheetFormatPr defaultRowHeight="15" x14ac:dyDescent="0.25"/>
  <cols>
    <col min="1" max="1" width="7.5703125" customWidth="1"/>
    <col min="2" max="2" width="16.140625" customWidth="1"/>
    <col min="3" max="3" width="26" style="1" customWidth="1"/>
    <col min="4" max="4" width="32.28515625" style="1" customWidth="1"/>
    <col min="5" max="5" width="42.7109375" style="1" customWidth="1"/>
    <col min="7" max="7" width="17.5703125" customWidth="1"/>
  </cols>
  <sheetData>
    <row r="1" spans="1:103" ht="14.45" customHeight="1" thickBot="1"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25">
      <c r="A2" s="2"/>
      <c r="B2" s="2"/>
      <c r="C2" s="2"/>
      <c r="D2" s="98" t="s">
        <v>64</v>
      </c>
      <c r="E2" s="18" t="s">
        <v>198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5" customHeight="1" thickBot="1" x14ac:dyDescent="0.3">
      <c r="A3" s="2"/>
      <c r="B3" s="2"/>
      <c r="C3" s="2"/>
      <c r="D3" s="99"/>
      <c r="E3" s="17" t="s">
        <v>84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75" thickBot="1" x14ac:dyDescent="0.3">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5" customHeight="1" thickBot="1" x14ac:dyDescent="0.3">
      <c r="A5" s="2"/>
      <c r="B5" s="5"/>
      <c r="C5" s="2"/>
      <c r="D5" s="101" t="s">
        <v>102</v>
      </c>
      <c r="E5" s="10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
      <c r="A7" s="2"/>
      <c r="B7" s="31" t="s">
        <v>111</v>
      </c>
      <c r="C7" s="31" t="s">
        <v>112</v>
      </c>
      <c r="D7" s="100" t="s">
        <v>103</v>
      </c>
      <c r="E7" s="8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
      <c r="A8" s="2"/>
      <c r="B8" s="27" t="str">
        <f>'SUP bottles-PoM'!$E$7</f>
        <v>Slovakia</v>
      </c>
      <c r="C8" s="30" t="str">
        <f>'SUP bottles-PoM'!$E$8</f>
        <v>2022</v>
      </c>
      <c r="D8" s="4" t="s">
        <v>204</v>
      </c>
      <c r="E8" s="56">
        <v>15780.621999999999</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3">
      <c r="A9" s="2"/>
      <c r="B9" s="27" t="str">
        <f>'SUP bottles-PoM'!$E$7</f>
        <v>Slovakia</v>
      </c>
      <c r="C9" s="27" t="str">
        <f>'SUP bottles-PoM'!$E$8</f>
        <v>2022</v>
      </c>
      <c r="D9" s="4" t="s">
        <v>205</v>
      </c>
      <c r="E9" s="56">
        <v>1398.3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25">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25">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5" customHeight="1" x14ac:dyDescent="0.25">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25">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2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2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2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2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2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2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2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2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2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2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2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2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2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2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2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2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2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2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2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2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2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2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2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2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2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2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2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2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2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2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2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2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2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2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2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2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2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2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2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2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2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2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2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2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2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2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2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2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2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2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2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2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opLeftCell="A18" zoomScaleNormal="100" workbookViewId="0">
      <selection activeCell="E21" sqref="E21"/>
    </sheetView>
  </sheetViews>
  <sheetFormatPr defaultRowHeight="15" x14ac:dyDescent="0.25"/>
  <cols>
    <col min="1" max="1" width="8.140625" style="2" customWidth="1"/>
    <col min="2" max="2" width="8.140625" style="1" customWidth="1"/>
    <col min="3" max="3" width="7.7109375" customWidth="1"/>
    <col min="4" max="4" width="51" customWidth="1"/>
    <col min="5" max="5" width="40.5703125" customWidth="1"/>
    <col min="6" max="6" width="34.28515625" customWidth="1"/>
    <col min="7" max="7" width="36.5703125" customWidth="1"/>
  </cols>
  <sheetData>
    <row r="1" spans="2:68" ht="15.75" thickBot="1" x14ac:dyDescent="0.3">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25">
      <c r="B2" s="2"/>
      <c r="C2" s="2"/>
      <c r="D2" s="103" t="s">
        <v>64</v>
      </c>
      <c r="E2" s="18" t="s">
        <v>198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75" thickBot="1" x14ac:dyDescent="0.3">
      <c r="B3" s="2"/>
      <c r="C3" s="2"/>
      <c r="D3" s="104"/>
      <c r="E3" s="17" t="s">
        <v>84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75" thickBot="1" x14ac:dyDescent="0.3">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
      <c r="B5" s="5"/>
      <c r="C5" s="5"/>
      <c r="D5" s="105" t="s">
        <v>99</v>
      </c>
      <c r="E5" s="106"/>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5" customHeight="1" thickBot="1" x14ac:dyDescent="0.3">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5" thickBot="1" x14ac:dyDescent="0.3">
      <c r="B7" s="28" t="s">
        <v>111</v>
      </c>
      <c r="C7" s="28" t="s">
        <v>112</v>
      </c>
      <c r="D7" s="108" t="s">
        <v>105</v>
      </c>
      <c r="E7" s="10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75" thickBot="1" x14ac:dyDescent="0.3">
      <c r="B8" s="27" t="str">
        <f>'SUP bottles-PoM'!$E$7</f>
        <v>Slovakia</v>
      </c>
      <c r="C8" s="27" t="str">
        <f>'SUP bottles-PoM'!$E$8</f>
        <v>2022</v>
      </c>
      <c r="D8" s="9" t="s">
        <v>0</v>
      </c>
      <c r="E8" s="39" t="str">
        <f>'SUP bottles-PoM'!$E$7</f>
        <v>Slovakia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75" thickBot="1" x14ac:dyDescent="0.3">
      <c r="B9" s="27" t="str">
        <f>'SUP bottles-PoM'!$E$7</f>
        <v>Slovakia</v>
      </c>
      <c r="C9" s="27" t="str">
        <f>'SUP bottles-PoM'!$E$8</f>
        <v>2022</v>
      </c>
      <c r="D9" s="4" t="s">
        <v>1</v>
      </c>
      <c r="E9" s="61" t="s">
        <v>233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75" thickBot="1" x14ac:dyDescent="0.3">
      <c r="B10" s="27" t="str">
        <f>'SUP bottles-PoM'!$E$7</f>
        <v>Slovakia</v>
      </c>
      <c r="C10" s="27" t="str">
        <f>'SUP bottles-PoM'!$E$8</f>
        <v>2022</v>
      </c>
      <c r="D10" s="9" t="s">
        <v>34</v>
      </c>
      <c r="E10" s="61" t="s">
        <v>234</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75" thickBot="1" x14ac:dyDescent="0.3">
      <c r="B11" s="27" t="str">
        <f>'SUP bottles-PoM'!$E$7</f>
        <v>Slovakia</v>
      </c>
      <c r="C11" s="27" t="str">
        <f>'SUP bottles-PoM'!$E$8</f>
        <v>2022</v>
      </c>
      <c r="D11" s="4" t="s">
        <v>35</v>
      </c>
      <c r="E11" s="77" t="s">
        <v>235</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75" thickBot="1" x14ac:dyDescent="0.3">
      <c r="B12" s="27" t="str">
        <f>'SUP bottles-PoM'!$E$7</f>
        <v>Slovakia</v>
      </c>
      <c r="C12" s="27" t="str">
        <f>'SUP bottles-PoM'!$E$8</f>
        <v>2022</v>
      </c>
      <c r="D12" s="9" t="s">
        <v>36</v>
      </c>
      <c r="E12" s="61" t="s">
        <v>236</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75" thickBot="1" x14ac:dyDescent="0.3">
      <c r="B13" s="27" t="str">
        <f>'SUP bottles-PoM'!$E$7</f>
        <v>Slovakia</v>
      </c>
      <c r="C13" s="27" t="str">
        <f>'SUP bottles-PoM'!$E$8</f>
        <v>2022</v>
      </c>
      <c r="D13" s="4" t="s">
        <v>2</v>
      </c>
      <c r="E13" s="62"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75" thickBot="1" x14ac:dyDescent="0.3">
      <c r="B14" s="27" t="str">
        <f>'SUP bottles-PoM'!$E$7</f>
        <v>Slovakia</v>
      </c>
      <c r="C14" s="27" t="str">
        <f>'SUP bottles-PoM'!$E$8</f>
        <v>2022</v>
      </c>
      <c r="D14" s="9" t="s">
        <v>184</v>
      </c>
      <c r="E14" s="63">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75" thickBot="1" x14ac:dyDescent="0.3">
      <c r="B15" s="27" t="str">
        <f>'SUP bottles-PoM'!$E$7</f>
        <v>Slovakia</v>
      </c>
      <c r="C15" s="27" t="str">
        <f>'SUP bottles-PoM'!$E$8</f>
        <v>2022</v>
      </c>
      <c r="D15" s="9" t="s">
        <v>185</v>
      </c>
      <c r="E15" s="64" t="s">
        <v>218</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75" thickBot="1" x14ac:dyDescent="0.3">
      <c r="B16" s="27" t="str">
        <f>'SUP bottles-PoM'!$E$7</f>
        <v>Slovakia</v>
      </c>
      <c r="C16" s="27" t="str">
        <f>'SUP bottles-PoM'!$E$8</f>
        <v>2022</v>
      </c>
      <c r="D16" s="4" t="s">
        <v>3</v>
      </c>
      <c r="E16" s="6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75" thickBot="1" x14ac:dyDescent="0.3">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5" thickBot="1" x14ac:dyDescent="0.3">
      <c r="B18" s="2"/>
      <c r="C18" s="2"/>
      <c r="D18" s="92" t="s">
        <v>104</v>
      </c>
      <c r="E18" s="10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5" customHeight="1" thickBot="1" x14ac:dyDescent="0.3">
      <c r="B19" s="29" t="s">
        <v>111</v>
      </c>
      <c r="C19" s="29" t="s">
        <v>112</v>
      </c>
      <c r="D19" s="24" t="s">
        <v>4</v>
      </c>
      <c r="E19" s="16"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5.75" thickBot="1" x14ac:dyDescent="0.3">
      <c r="B20" s="27" t="str">
        <f>'SUP bottles-PoM'!$E$7</f>
        <v>Slovakia</v>
      </c>
      <c r="C20" s="27" t="str">
        <f>'SUP bottles-PoM'!$E$8</f>
        <v>2022</v>
      </c>
      <c r="D20" s="61" t="s">
        <v>237</v>
      </c>
      <c r="E20" s="61" t="s">
        <v>239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20.75" thickBot="1" x14ac:dyDescent="0.3">
      <c r="B21" s="27" t="str">
        <f>'SUP bottles-PoM'!$E$7</f>
        <v>Slovakia</v>
      </c>
      <c r="C21" s="27" t="str">
        <f>'SUP bottles-PoM'!$E$8</f>
        <v>2022</v>
      </c>
      <c r="D21" s="65" t="s">
        <v>238</v>
      </c>
      <c r="E21" s="65" t="s">
        <v>242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75.75" thickBot="1" x14ac:dyDescent="0.3">
      <c r="B22" s="27" t="str">
        <f>'SUP bottles-PoM'!$E$7</f>
        <v>Slovakia</v>
      </c>
      <c r="C22" s="27" t="str">
        <f>'SUP bottles-PoM'!$E$8</f>
        <v>2022</v>
      </c>
      <c r="D22" s="65" t="s">
        <v>240</v>
      </c>
      <c r="E22" s="65" t="s">
        <v>241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90.75" thickBot="1" x14ac:dyDescent="0.3">
      <c r="B23" s="27" t="str">
        <f>'SUP bottles-PoM'!$E$7</f>
        <v>Slovakia</v>
      </c>
      <c r="C23" s="27" t="str">
        <f>'SUP bottles-PoM'!$E$8</f>
        <v>2022</v>
      </c>
      <c r="D23" s="65" t="s">
        <v>248</v>
      </c>
      <c r="E23" s="65" t="s">
        <v>249</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2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2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2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2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2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2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2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2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2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2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2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2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2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2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2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2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2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2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2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2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2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2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2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2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2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2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2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2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2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2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2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2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2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2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2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2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2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2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2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2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2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2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2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2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2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2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2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2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2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2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2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2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2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2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2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2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2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2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2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2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2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2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2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2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2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2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2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2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2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2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2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2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2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2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2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2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2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2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2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2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2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2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2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2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2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2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2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2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2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2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2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2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2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2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2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2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2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2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2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2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2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2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2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2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2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2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2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2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2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2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2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2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2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2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2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2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2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2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2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2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2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2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2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2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2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2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2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2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2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2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2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2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2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2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2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2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2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2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2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2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2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2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2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2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2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2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2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2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2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2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2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2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2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2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2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2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2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2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2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2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2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2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2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2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2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2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2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2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2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2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2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2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2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2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2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2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2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2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2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2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2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2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2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2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2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2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2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2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2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2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2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2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2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2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2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2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2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2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2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2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2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2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2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2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2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2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2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2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2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2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2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2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2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2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2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2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2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2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2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2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2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2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2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2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2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2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2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2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2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2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2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2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2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2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2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2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2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2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2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2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2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2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2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2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2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2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2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2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2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2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2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2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2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2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2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2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2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2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2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2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2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2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2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2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2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2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2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2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2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2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2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2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2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2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2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2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2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2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2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2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2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2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2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2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2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2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2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2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2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2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2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2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2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2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2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2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2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2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2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2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2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2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2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2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2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2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2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2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2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2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2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2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2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2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2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2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2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2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2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2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2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2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2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2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2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2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2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2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2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2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2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2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2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2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2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2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2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2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2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2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2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2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2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2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2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2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2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2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2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2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2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2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2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2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2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2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2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2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2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2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2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2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2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2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2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2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2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2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2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2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2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2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2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2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2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2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2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2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2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2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2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2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2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2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2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2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2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2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2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2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2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2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2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2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2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2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2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2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2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2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2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2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2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2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2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2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2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2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2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2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2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2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2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2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2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2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2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2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2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2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2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2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2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2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2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2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2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2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2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2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2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2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2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2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2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2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2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2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2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2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2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2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2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2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2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2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2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2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2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2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2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2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2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2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2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2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2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2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2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2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2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2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2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2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2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2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2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2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2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2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2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2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2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2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2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2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2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2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2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2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2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2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2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2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2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2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2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2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2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2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2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2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2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2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2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2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2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2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2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2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2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2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2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2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2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2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2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2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2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2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2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2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2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2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2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2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2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2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2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2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2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2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2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2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2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2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2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2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2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2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2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2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2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2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2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2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2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2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2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2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2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2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2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2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2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2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2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2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2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2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2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2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2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2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2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2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2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2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2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2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2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2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2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2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2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2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2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2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2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2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2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2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2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2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2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2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2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2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2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2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2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2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2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2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2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2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2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2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2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2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2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2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2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2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2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2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2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2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2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2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2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2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2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2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2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2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2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2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2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2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2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2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2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2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2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2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2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2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2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2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2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2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2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2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2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2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2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2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2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2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2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2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2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2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2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2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2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2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2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2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2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2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2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2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2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2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2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2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2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2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2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2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2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2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2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2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2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2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2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2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2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2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2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2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2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2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2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2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2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2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2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2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2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2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2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2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2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2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2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2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2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2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2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2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2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2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2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2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2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2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2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2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2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2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2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2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2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2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2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2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2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2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2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2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2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2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2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2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2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2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2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2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2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2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2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2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2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2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2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2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2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2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2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2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2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2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2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2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2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2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2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2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2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2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2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2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2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2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2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2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2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2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2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2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2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2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2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2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2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2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2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2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2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2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2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2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2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2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2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2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2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2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2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2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2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2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2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2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2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2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2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2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2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2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2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2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2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2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2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2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2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2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2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2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2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2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2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2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2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2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2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2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2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2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2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2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2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2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2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2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2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2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2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2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2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2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2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2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2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2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hyperlinks>
    <hyperlink ref="E11" r:id="rId1" xr:uid="{00000000-0004-0000-0300-000000000000}"/>
  </hyperlinks>
  <pageMargins left="0.7" right="0.7" top="0.75" bottom="0.75" header="0.3" footer="0.3"/>
  <pageSetup orientation="portrait" horizontalDpi="1200" verticalDpi="1200" r:id="rId2"/>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7" zoomScaleNormal="100" workbookViewId="0">
      <selection activeCell="D29" sqref="D29:F29"/>
    </sheetView>
  </sheetViews>
  <sheetFormatPr defaultRowHeight="15" x14ac:dyDescent="0.25"/>
  <cols>
    <col min="1" max="1" width="4.42578125" style="2" customWidth="1"/>
    <col min="2" max="2" width="16.85546875" style="2" customWidth="1"/>
    <col min="3" max="3" width="9.7109375" style="1" customWidth="1"/>
    <col min="4" max="4" width="58.5703125" style="1" customWidth="1"/>
    <col min="5" max="5" width="40.5703125" style="1" customWidth="1"/>
    <col min="6" max="6" width="42" style="1" customWidth="1"/>
  </cols>
  <sheetData>
    <row r="1" spans="2:87" ht="15.75" thickBot="1" x14ac:dyDescent="0.3">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65" customHeight="1" thickBot="1" x14ac:dyDescent="0.3">
      <c r="C2" s="2"/>
      <c r="D2" s="109" t="s">
        <v>64</v>
      </c>
      <c r="E2" s="117" t="s">
        <v>198</v>
      </c>
      <c r="F2" s="118"/>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5" customHeight="1" thickBot="1" x14ac:dyDescent="0.3">
      <c r="C3" s="2"/>
      <c r="D3" s="109"/>
      <c r="E3" s="119" t="s">
        <v>85</v>
      </c>
      <c r="F3" s="120"/>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75" thickBot="1" x14ac:dyDescent="0.3">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5" customHeight="1" thickBot="1" x14ac:dyDescent="0.3">
      <c r="C5" s="2"/>
      <c r="D5" s="93" t="s">
        <v>99</v>
      </c>
      <c r="E5" s="116"/>
      <c r="F5" s="9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2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25">
      <c r="C7" s="2"/>
      <c r="D7" s="110" t="s">
        <v>106</v>
      </c>
      <c r="E7" s="111"/>
      <c r="F7" s="11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 customHeight="1" thickBot="1" x14ac:dyDescent="0.3">
      <c r="C8" s="2"/>
      <c r="D8" s="113" t="s">
        <v>186</v>
      </c>
      <c r="E8" s="114"/>
      <c r="F8" s="115"/>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50000000000003" customHeight="1" thickBot="1" x14ac:dyDescent="0.3">
      <c r="D9" s="108" t="s">
        <v>37</v>
      </c>
      <c r="E9" s="92"/>
      <c r="F9" s="9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5" customHeight="1" thickBot="1" x14ac:dyDescent="0.3">
      <c r="C10" s="2"/>
      <c r="D10" s="121" t="s">
        <v>72</v>
      </c>
      <c r="E10" s="122"/>
      <c r="F10" s="123"/>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
      <c r="B11" s="28" t="s">
        <v>111</v>
      </c>
      <c r="C11" s="28" t="s">
        <v>112</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75" thickBot="1" x14ac:dyDescent="0.3">
      <c r="B12" s="27" t="str">
        <f>'SUP bottles-PoM'!$E$7</f>
        <v>Slovakia</v>
      </c>
      <c r="C12" s="27" t="str">
        <f>'SUP bottles-PoM'!$E$8</f>
        <v>2022</v>
      </c>
      <c r="D12" s="4" t="s">
        <v>40</v>
      </c>
      <c r="E12" s="67"/>
      <c r="F12" s="6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75" thickBot="1" x14ac:dyDescent="0.3">
      <c r="B13" s="27" t="str">
        <f>'SUP bottles-PoM'!$E$7</f>
        <v>Slovakia</v>
      </c>
      <c r="C13" s="27" t="str">
        <f>'SUP bottles-PoM'!$E$8</f>
        <v>2022</v>
      </c>
      <c r="D13" s="4" t="s">
        <v>41</v>
      </c>
      <c r="E13" s="67"/>
      <c r="F13" s="67"/>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 customHeight="1" thickBot="1" x14ac:dyDescent="0.3">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 customHeight="1" thickBot="1" x14ac:dyDescent="0.3">
      <c r="D15" s="108" t="s">
        <v>42</v>
      </c>
      <c r="E15" s="92"/>
      <c r="F15" s="9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
      <c r="B16" s="29" t="s">
        <v>111</v>
      </c>
      <c r="C16" s="29" t="s">
        <v>112</v>
      </c>
      <c r="D16" s="127" t="s">
        <v>43</v>
      </c>
      <c r="E16" s="128"/>
      <c r="F16" s="12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75" thickBot="1" x14ac:dyDescent="0.3">
      <c r="B17" s="27" t="str">
        <f>'SUP bottles-PoM'!$E$7</f>
        <v>Slovakia</v>
      </c>
      <c r="C17" s="27" t="str">
        <f>'SUP bottles-PoM'!$E$8</f>
        <v>2022</v>
      </c>
      <c r="D17" s="124" t="s">
        <v>243</v>
      </c>
      <c r="E17" s="125"/>
      <c r="F17" s="12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75" thickBot="1" x14ac:dyDescent="0.3">
      <c r="B18" s="27" t="str">
        <f>'SUP bottles-PoM'!$E$7</f>
        <v>Slovakia</v>
      </c>
      <c r="C18" s="27" t="str">
        <f>'SUP bottles-PoM'!$E$8</f>
        <v>2022</v>
      </c>
      <c r="D18" s="124"/>
      <c r="E18" s="125"/>
      <c r="F18" s="126"/>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75" thickBot="1" x14ac:dyDescent="0.3">
      <c r="B19" s="27" t="str">
        <f>'SUP bottles-PoM'!$E$7</f>
        <v>Slovakia</v>
      </c>
      <c r="C19" s="27" t="str">
        <f>'SUP bottles-PoM'!$E$8</f>
        <v>2022</v>
      </c>
      <c r="D19" s="124"/>
      <c r="E19" s="125"/>
      <c r="F19" s="126"/>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75" thickBot="1" x14ac:dyDescent="0.3">
      <c r="B20" s="27" t="str">
        <f>'SUP bottles-PoM'!$E$7</f>
        <v>Slovakia</v>
      </c>
      <c r="C20" s="27" t="str">
        <f>'SUP bottles-PoM'!$E$8</f>
        <v>2022</v>
      </c>
      <c r="D20" s="124"/>
      <c r="E20" s="125"/>
      <c r="F20" s="126"/>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75" thickBot="1" x14ac:dyDescent="0.3">
      <c r="B21" s="27" t="str">
        <f>'SUP bottles-PoM'!$E$7</f>
        <v>Slovakia</v>
      </c>
      <c r="C21" s="27" t="str">
        <f>'SUP bottles-PoM'!$E$8</f>
        <v>2022</v>
      </c>
      <c r="D21" s="124"/>
      <c r="E21" s="125"/>
      <c r="F21" s="126"/>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2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5" customHeight="1" thickBot="1" x14ac:dyDescent="0.3">
      <c r="C23" s="2"/>
      <c r="D23" s="113" t="s">
        <v>44</v>
      </c>
      <c r="E23" s="114"/>
      <c r="F23" s="115"/>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50000000000003" customHeight="1" thickBot="1" x14ac:dyDescent="0.3">
      <c r="D24" s="108" t="s">
        <v>46</v>
      </c>
      <c r="E24" s="92"/>
      <c r="F24" s="9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
      <c r="B25" s="29" t="s">
        <v>111</v>
      </c>
      <c r="C25" s="29" t="s">
        <v>112</v>
      </c>
      <c r="D25" s="127" t="s">
        <v>45</v>
      </c>
      <c r="E25" s="128"/>
      <c r="F25" s="129"/>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75" thickBot="1" x14ac:dyDescent="0.3">
      <c r="B26" s="27" t="str">
        <f>'SUP bottles-PoM'!$E$7</f>
        <v>Slovakia</v>
      </c>
      <c r="C26" s="27" t="str">
        <f>'SUP bottles-PoM'!$E$8</f>
        <v>2022</v>
      </c>
      <c r="D26" s="130" t="s">
        <v>250</v>
      </c>
      <c r="E26" s="131"/>
      <c r="F26" s="13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75" thickBot="1" x14ac:dyDescent="0.3">
      <c r="B27" s="27" t="str">
        <f>'SUP bottles-PoM'!$E$7</f>
        <v>Slovakia</v>
      </c>
      <c r="C27" s="27" t="str">
        <f>'SUP bottles-PoM'!$E$8</f>
        <v>2022</v>
      </c>
      <c r="D27" s="124"/>
      <c r="E27" s="125"/>
      <c r="F27" s="126"/>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75" thickBot="1" x14ac:dyDescent="0.3">
      <c r="B28" s="27" t="str">
        <f>'SUP bottles-PoM'!$E$7</f>
        <v>Slovakia</v>
      </c>
      <c r="C28" s="27" t="str">
        <f>'SUP bottles-PoM'!$E$8</f>
        <v>2022</v>
      </c>
      <c r="D28" s="124"/>
      <c r="E28" s="125"/>
      <c r="F28" s="126"/>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75" thickBot="1" x14ac:dyDescent="0.3">
      <c r="B29" s="27" t="str">
        <f>'SUP bottles-PoM'!$E$7</f>
        <v>Slovakia</v>
      </c>
      <c r="C29" s="27" t="str">
        <f>'SUP bottles-PoM'!$E$8</f>
        <v>2022</v>
      </c>
      <c r="D29" s="124"/>
      <c r="E29" s="125"/>
      <c r="F29" s="126"/>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75" thickBot="1" x14ac:dyDescent="0.3">
      <c r="B30" s="27" t="str">
        <f>'SUP bottles-PoM'!$E$7</f>
        <v>Slovakia</v>
      </c>
      <c r="C30" s="27" t="str">
        <f>'SUP bottles-PoM'!$E$8</f>
        <v>2022</v>
      </c>
      <c r="D30" s="124"/>
      <c r="E30" s="125"/>
      <c r="F30" s="126"/>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2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2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2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2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2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2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2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2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2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2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2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2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2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2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2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2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2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2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2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2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2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2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2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2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2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2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2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2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2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2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2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2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2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2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2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2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2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2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2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2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2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2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2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2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2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2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2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2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2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2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2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2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2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2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2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2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2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2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2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2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2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2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2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2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2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2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2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2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2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2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2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2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2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2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2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2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2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2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2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2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2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2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2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2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2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2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2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2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2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2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2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2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2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2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2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2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2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2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2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2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2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2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2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2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2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2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2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2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2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2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2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2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2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2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2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2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2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2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2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2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2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2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2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2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2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2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2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2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2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2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2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2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2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2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2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2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2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2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2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2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2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2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2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2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2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2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2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2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2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2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2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2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2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2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2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2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2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2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2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2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2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2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2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2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2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2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2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2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2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2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2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2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2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2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2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2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2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2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2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2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2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2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2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2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2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2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2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2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2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2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2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2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2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2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2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2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2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2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2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2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2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2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2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2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2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2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2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2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2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2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2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2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2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2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2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2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2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2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2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2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2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2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2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2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2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2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2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2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2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2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2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2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2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2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2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2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2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2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2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2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2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2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2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2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2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2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2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2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2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2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2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2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2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2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2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2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2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2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2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2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2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2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2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2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2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2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2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2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2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2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2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2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2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2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2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2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2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2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2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2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2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2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2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2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2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2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2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2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2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2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2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2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2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2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2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2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2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2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2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2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2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2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2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2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2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2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2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2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2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2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2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2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2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2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2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2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2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2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2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2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2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2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2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2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2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2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2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2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2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2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2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2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2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2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2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2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2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2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2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2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2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2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2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2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2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2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2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2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2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2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2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2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2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2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2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2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2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2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2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2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2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2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2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2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2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2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2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2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2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2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2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2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2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2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2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2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2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2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2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2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2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2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2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2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2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2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2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2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2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2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2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2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2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2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2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2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2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2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2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2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2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2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2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2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2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2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2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2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2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2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2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2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2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2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2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2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2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2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2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2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2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2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2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2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2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2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2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2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2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2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2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2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2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2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2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2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2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2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2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2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2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2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2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2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2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2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2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2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2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2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2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2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2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2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2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2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2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2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2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2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2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2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2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2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2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2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2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2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2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2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2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2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2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2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2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2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2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2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2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2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2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2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2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2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2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2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2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2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2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2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2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2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2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2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2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2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2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2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2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2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2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2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2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2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2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2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2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2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2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2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2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2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2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2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2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2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2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2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2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2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2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2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2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2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2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2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2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2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2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2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2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2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2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2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2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2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2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2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2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2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2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2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2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2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2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2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2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2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2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2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2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2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2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2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2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2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2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2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2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2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2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2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2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2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2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2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2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2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2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2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2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2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2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2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2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2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2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2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2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2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2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2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2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2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2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2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2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2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2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2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2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2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2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2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2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2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2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2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2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2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2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2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2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2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2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2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2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2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2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2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2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2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2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2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2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2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2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2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2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2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2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2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2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2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2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2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2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2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2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2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2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2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2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2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2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2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2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2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2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2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2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2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2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2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2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2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2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2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2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2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2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2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2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2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2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2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2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2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2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2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2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2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2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2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2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2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2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2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2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2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2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2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2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2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2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2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2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2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2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2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2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2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2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2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2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2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2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2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2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2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2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2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2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2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2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2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2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2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2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2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2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2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2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2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2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2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2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2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2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2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2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2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2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2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2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2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2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2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2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2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2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2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2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2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2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2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2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2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2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2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2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2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2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2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2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2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2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2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2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2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2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2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2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2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2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2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2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2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2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2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2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2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2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2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2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2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2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2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2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2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2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2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2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2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2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2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2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2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2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2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2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2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2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2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2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2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2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2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2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2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2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2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2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2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2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2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2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2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2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2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2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2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2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2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2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2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2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2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2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2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2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2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2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2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2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2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2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2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2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2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2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2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2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2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2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2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2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2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2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2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2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2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2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2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2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2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2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2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2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2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2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2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2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2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2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2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2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2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2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2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2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2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2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2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2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2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2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2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2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2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2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2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2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2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2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2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2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2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2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2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2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2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2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2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2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2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2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2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2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2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2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2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2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2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2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2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2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2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2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2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2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2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2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2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2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2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2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2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2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2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2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2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2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2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2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2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2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2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2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2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2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2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2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2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2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2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2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2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2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2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2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2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2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2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2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2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2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2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2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2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2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2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2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2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2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2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2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2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2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2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2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2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2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2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2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2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2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2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2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2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2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2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2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2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2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2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2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2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2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2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2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2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2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2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2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2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2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2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2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2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2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2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2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2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2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2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2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2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2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2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2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2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2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2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2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2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2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2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2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2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2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2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2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2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2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2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2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2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2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2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2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abSelected="1" zoomScale="70" zoomScaleNormal="70" workbookViewId="0">
      <selection activeCell="E28" sqref="E28:G29"/>
    </sheetView>
  </sheetViews>
  <sheetFormatPr defaultRowHeight="15" x14ac:dyDescent="0.25"/>
  <cols>
    <col min="1" max="1" width="3.85546875" style="2" customWidth="1"/>
    <col min="2" max="2" width="16.5703125" style="2" customWidth="1"/>
    <col min="3" max="3" width="10.85546875" style="1" customWidth="1"/>
    <col min="4" max="4" width="52.5703125" style="1" customWidth="1"/>
    <col min="5" max="5" width="19.28515625" style="1" customWidth="1"/>
    <col min="6" max="7" width="21.5703125" style="1" customWidth="1"/>
    <col min="8" max="8" width="30.140625" style="1" customWidth="1"/>
    <col min="9" max="9" width="27.28515625" style="1" customWidth="1"/>
    <col min="10" max="10" width="36.5703125" style="1" customWidth="1"/>
  </cols>
  <sheetData>
    <row r="1" spans="2:66" ht="15.75" thickBot="1" x14ac:dyDescent="0.3">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00000000000006" customHeight="1" thickBot="1" x14ac:dyDescent="0.3">
      <c r="C2" s="5"/>
      <c r="D2" s="141" t="s">
        <v>64</v>
      </c>
      <c r="E2" s="117" t="s">
        <v>199</v>
      </c>
      <c r="F2" s="143"/>
      <c r="G2" s="143"/>
      <c r="H2" s="11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
      <c r="C3" s="5"/>
      <c r="D3" s="142"/>
      <c r="E3" s="119" t="s">
        <v>84</v>
      </c>
      <c r="F3" s="144"/>
      <c r="G3" s="144"/>
      <c r="H3" s="120"/>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75" thickBot="1" x14ac:dyDescent="0.3">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15" customHeight="1" thickBot="1" x14ac:dyDescent="0.3">
      <c r="C5" s="2"/>
      <c r="D5" s="93" t="s">
        <v>107</v>
      </c>
      <c r="E5" s="116"/>
      <c r="F5" s="9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2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 customHeight="1" x14ac:dyDescent="0.25">
      <c r="C7" s="2"/>
      <c r="D7" s="145" t="s">
        <v>108</v>
      </c>
      <c r="E7" s="146"/>
      <c r="F7" s="146"/>
      <c r="G7" s="146"/>
      <c r="H7" s="146"/>
      <c r="I7" s="146"/>
      <c r="J7" s="14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
      <c r="D8" s="113" t="s">
        <v>47</v>
      </c>
      <c r="E8" s="114"/>
      <c r="F8" s="114"/>
      <c r="G8" s="114"/>
      <c r="H8" s="114"/>
      <c r="I8" s="114"/>
      <c r="J8" s="115"/>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75" thickBot="1" x14ac:dyDescent="0.3">
      <c r="C9" s="2"/>
      <c r="D9" s="148" t="s">
        <v>10</v>
      </c>
      <c r="E9" s="151" t="s">
        <v>49</v>
      </c>
      <c r="F9" s="152"/>
      <c r="G9" s="152"/>
      <c r="H9" s="152"/>
      <c r="I9" s="153"/>
      <c r="J9" s="148"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
      <c r="B10" s="28" t="s">
        <v>111</v>
      </c>
      <c r="C10" s="28" t="s">
        <v>112</v>
      </c>
      <c r="D10" s="149"/>
      <c r="E10" s="12" t="s">
        <v>53</v>
      </c>
      <c r="F10" s="12" t="s">
        <v>54</v>
      </c>
      <c r="G10" s="12" t="s">
        <v>61</v>
      </c>
      <c r="H10" s="12" t="s">
        <v>62</v>
      </c>
      <c r="I10" s="12" t="s">
        <v>63</v>
      </c>
      <c r="J10" s="14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75" thickBot="1" x14ac:dyDescent="0.3">
      <c r="B11" s="27" t="str">
        <f>'SUP bottles-PoM'!$E$7</f>
        <v>Slovakia</v>
      </c>
      <c r="C11" s="27" t="str">
        <f>'SUP bottles-PoM'!$E$8</f>
        <v>2022</v>
      </c>
      <c r="D11" s="4" t="s">
        <v>12</v>
      </c>
      <c r="E11" s="55" t="s">
        <v>117</v>
      </c>
      <c r="F11" s="55" t="s">
        <v>119</v>
      </c>
      <c r="G11" s="55" t="s">
        <v>117</v>
      </c>
      <c r="H11" s="55" t="s">
        <v>117</v>
      </c>
      <c r="I11" s="55" t="s">
        <v>119</v>
      </c>
      <c r="J11" s="65"/>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75" thickBot="1" x14ac:dyDescent="0.3">
      <c r="B12" s="27" t="str">
        <f>'SUP bottles-PoM'!$E$7</f>
        <v>Slovakia</v>
      </c>
      <c r="C12" s="27" t="str">
        <f>'SUP bottles-PoM'!$E$8</f>
        <v>2022</v>
      </c>
      <c r="D12" s="9" t="s">
        <v>13</v>
      </c>
      <c r="E12" s="55" t="s">
        <v>119</v>
      </c>
      <c r="F12" s="55" t="s">
        <v>119</v>
      </c>
      <c r="G12" s="55" t="s">
        <v>119</v>
      </c>
      <c r="H12" s="55" t="s">
        <v>119</v>
      </c>
      <c r="I12" s="55" t="s">
        <v>119</v>
      </c>
      <c r="J12" s="65"/>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75" thickBot="1" x14ac:dyDescent="0.3">
      <c r="B13" s="27" t="str">
        <f>'SUP bottles-PoM'!$E$7</f>
        <v>Slovakia</v>
      </c>
      <c r="C13" s="27" t="str">
        <f>'SUP bottles-PoM'!$E$8</f>
        <v>2022</v>
      </c>
      <c r="D13" s="4" t="s">
        <v>14</v>
      </c>
      <c r="E13" s="55" t="s">
        <v>119</v>
      </c>
      <c r="F13" s="55" t="s">
        <v>119</v>
      </c>
      <c r="G13" s="55" t="s">
        <v>119</v>
      </c>
      <c r="H13" s="55" t="s">
        <v>119</v>
      </c>
      <c r="I13" s="55" t="s">
        <v>119</v>
      </c>
      <c r="J13" s="65"/>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75" thickBot="1" x14ac:dyDescent="0.3">
      <c r="B14" s="27" t="str">
        <f>'SUP bottles-PoM'!$E$7</f>
        <v>Slovakia</v>
      </c>
      <c r="C14" s="27" t="str">
        <f>'SUP bottles-PoM'!$E$8</f>
        <v>2022</v>
      </c>
      <c r="D14" s="9" t="s">
        <v>15</v>
      </c>
      <c r="E14" s="55" t="s">
        <v>119</v>
      </c>
      <c r="F14" s="55" t="s">
        <v>119</v>
      </c>
      <c r="G14" s="55" t="s">
        <v>119</v>
      </c>
      <c r="H14" s="55" t="s">
        <v>119</v>
      </c>
      <c r="I14" s="55" t="s">
        <v>119</v>
      </c>
      <c r="J14" s="65"/>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75" thickBot="1" x14ac:dyDescent="0.3">
      <c r="B15" s="27" t="str">
        <f>'SUP bottles-PoM'!$E$7</f>
        <v>Slovakia</v>
      </c>
      <c r="C15" s="27" t="str">
        <f>'SUP bottles-PoM'!$E$8</f>
        <v>2022</v>
      </c>
      <c r="D15" s="4" t="s">
        <v>16</v>
      </c>
      <c r="E15" s="55" t="s">
        <v>119</v>
      </c>
      <c r="F15" s="55" t="s">
        <v>119</v>
      </c>
      <c r="G15" s="55" t="s">
        <v>119</v>
      </c>
      <c r="H15" s="55" t="s">
        <v>119</v>
      </c>
      <c r="I15" s="55" t="s">
        <v>119</v>
      </c>
      <c r="J15" s="6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25">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25">
      <c r="D17" s="66" t="s">
        <v>6</v>
      </c>
      <c r="E17" s="154" t="s">
        <v>50</v>
      </c>
      <c r="F17" s="154"/>
      <c r="G17" s="154"/>
      <c r="H17" s="154"/>
      <c r="I17" s="154"/>
      <c r="J17" s="154"/>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25">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00000000000006" customHeight="1" thickBot="1" x14ac:dyDescent="0.3">
      <c r="C19" s="2"/>
      <c r="D19" s="113" t="s">
        <v>48</v>
      </c>
      <c r="E19" s="114"/>
      <c r="F19" s="114"/>
      <c r="G19" s="114"/>
      <c r="H19" s="11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
      <c r="B20" s="133" t="s">
        <v>111</v>
      </c>
      <c r="C20" s="135" t="s">
        <v>112</v>
      </c>
      <c r="D20" s="148" t="s">
        <v>51</v>
      </c>
      <c r="E20" s="151" t="s">
        <v>52</v>
      </c>
      <c r="F20" s="152"/>
      <c r="G20" s="152"/>
      <c r="H20" s="148"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
      <c r="B21" s="134"/>
      <c r="C21" s="136"/>
      <c r="D21" s="149"/>
      <c r="E21" s="12" t="s">
        <v>53</v>
      </c>
      <c r="F21" s="12" t="s">
        <v>54</v>
      </c>
      <c r="G21" s="12" t="s">
        <v>55</v>
      </c>
      <c r="H21" s="15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30.75" thickBot="1" x14ac:dyDescent="0.3">
      <c r="B22" s="27" t="str">
        <f>'SUP bottles-PoM'!$E$7</f>
        <v>Slovakia</v>
      </c>
      <c r="C22" s="27" t="str">
        <f>'SUP bottles-PoM'!$E$8</f>
        <v>2022</v>
      </c>
      <c r="D22" s="4" t="s">
        <v>18</v>
      </c>
      <c r="E22" s="55" t="s">
        <v>119</v>
      </c>
      <c r="F22" s="55" t="s">
        <v>119</v>
      </c>
      <c r="G22" s="55" t="s">
        <v>119</v>
      </c>
      <c r="H22" s="6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30.75" thickBot="1" x14ac:dyDescent="0.3">
      <c r="B23" s="27" t="str">
        <f>'SUP bottles-PoM'!$E$7</f>
        <v>Slovakia</v>
      </c>
      <c r="C23" s="27" t="str">
        <f>'SUP bottles-PoM'!$E$8</f>
        <v>2022</v>
      </c>
      <c r="D23" s="9" t="s">
        <v>19</v>
      </c>
      <c r="E23" s="55" t="s">
        <v>119</v>
      </c>
      <c r="F23" s="55" t="s">
        <v>119</v>
      </c>
      <c r="G23" s="55" t="s">
        <v>119</v>
      </c>
      <c r="H23" s="65"/>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5.75" thickBot="1" x14ac:dyDescent="0.3">
      <c r="B24" s="27" t="str">
        <f>'SUP bottles-PoM'!$E$7</f>
        <v>Slovakia</v>
      </c>
      <c r="C24" s="27" t="str">
        <f>'SUP bottles-PoM'!$E$8</f>
        <v>2022</v>
      </c>
      <c r="D24" s="4" t="s">
        <v>56</v>
      </c>
      <c r="E24" s="55" t="s">
        <v>119</v>
      </c>
      <c r="F24" s="55" t="s">
        <v>119</v>
      </c>
      <c r="G24" s="55" t="s">
        <v>119</v>
      </c>
      <c r="H24" s="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30.75" thickBot="1" x14ac:dyDescent="0.3">
      <c r="B25" s="27" t="str">
        <f>'SUP bottles-PoM'!$E$7</f>
        <v>Slovakia</v>
      </c>
      <c r="C25" s="27" t="str">
        <f>'SUP bottles-PoM'!$E$8</f>
        <v>2022</v>
      </c>
      <c r="D25" s="9" t="s">
        <v>57</v>
      </c>
      <c r="E25" s="55" t="s">
        <v>119</v>
      </c>
      <c r="F25" s="55" t="s">
        <v>119</v>
      </c>
      <c r="G25" s="55" t="s">
        <v>119</v>
      </c>
      <c r="H25" s="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30.75" thickBot="1" x14ac:dyDescent="0.3">
      <c r="B26" s="27" t="str">
        <f>'SUP bottles-PoM'!$E$7</f>
        <v>Slovakia</v>
      </c>
      <c r="C26" s="27" t="str">
        <f>'SUP bottles-PoM'!$E$8</f>
        <v>2022</v>
      </c>
      <c r="D26" s="4" t="s">
        <v>58</v>
      </c>
      <c r="E26" s="55" t="s">
        <v>119</v>
      </c>
      <c r="F26" s="55" t="s">
        <v>119</v>
      </c>
      <c r="G26" s="55" t="s">
        <v>119</v>
      </c>
      <c r="H26" s="6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75" thickBot="1" x14ac:dyDescent="0.3">
      <c r="B27" s="27" t="str">
        <f>'SUP bottles-PoM'!$E$7</f>
        <v>Slovakia</v>
      </c>
      <c r="C27" s="27" t="str">
        <f>'SUP bottles-PoM'!$E$8</f>
        <v>2022</v>
      </c>
      <c r="D27" s="4" t="s">
        <v>20</v>
      </c>
      <c r="E27" s="55" t="s">
        <v>119</v>
      </c>
      <c r="F27" s="55" t="s">
        <v>119</v>
      </c>
      <c r="G27" s="55" t="s">
        <v>119</v>
      </c>
      <c r="H27" s="6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75" thickBot="1" x14ac:dyDescent="0.3">
      <c r="B28" s="27" t="str">
        <f>'SUP bottles-PoM'!$E$7</f>
        <v>Slovakia</v>
      </c>
      <c r="C28" s="27" t="str">
        <f>'SUP bottles-PoM'!$E$8</f>
        <v>2022</v>
      </c>
      <c r="D28" s="9" t="s">
        <v>21</v>
      </c>
      <c r="E28" s="55" t="s">
        <v>119</v>
      </c>
      <c r="F28" s="55" t="s">
        <v>119</v>
      </c>
      <c r="G28" s="55" t="s">
        <v>119</v>
      </c>
      <c r="H28" s="6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75" thickBot="1" x14ac:dyDescent="0.3">
      <c r="B29" s="27" t="str">
        <f>'SUP bottles-PoM'!$E$7</f>
        <v>Slovakia</v>
      </c>
      <c r="C29" s="27" t="str">
        <f>'SUP bottles-PoM'!$E$8</f>
        <v>2022</v>
      </c>
      <c r="D29" s="4" t="s">
        <v>22</v>
      </c>
      <c r="E29" s="55" t="s">
        <v>119</v>
      </c>
      <c r="F29" s="55" t="s">
        <v>119</v>
      </c>
      <c r="G29" s="55" t="s">
        <v>119</v>
      </c>
      <c r="H29" s="6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25">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25">
      <c r="C31" s="2"/>
      <c r="D31" s="66" t="s">
        <v>6</v>
      </c>
      <c r="E31" s="140" t="s">
        <v>23</v>
      </c>
      <c r="F31" s="140"/>
      <c r="G31" s="140"/>
      <c r="H31" s="140"/>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25">
      <c r="C32" s="2"/>
      <c r="D32" s="66" t="s">
        <v>7</v>
      </c>
      <c r="E32" s="140" t="s">
        <v>24</v>
      </c>
      <c r="F32" s="140"/>
      <c r="G32" s="140"/>
      <c r="H32" s="140"/>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25">
      <c r="C33" s="2"/>
      <c r="D33" s="66" t="s">
        <v>8</v>
      </c>
      <c r="E33" s="140" t="s">
        <v>25</v>
      </c>
      <c r="F33" s="140"/>
      <c r="G33" s="140"/>
      <c r="H33" s="140"/>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25">
      <c r="C34" s="2"/>
      <c r="D34" s="66" t="s">
        <v>9</v>
      </c>
      <c r="E34" s="140" t="s">
        <v>26</v>
      </c>
      <c r="F34" s="140"/>
      <c r="G34" s="140"/>
      <c r="H34" s="140"/>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25">
      <c r="C35" s="2"/>
      <c r="D35" s="66" t="s">
        <v>27</v>
      </c>
      <c r="E35" s="140" t="s">
        <v>28</v>
      </c>
      <c r="F35" s="140"/>
      <c r="G35" s="140"/>
      <c r="H35" s="140"/>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25">
      <c r="C36" s="2"/>
      <c r="D36" s="66" t="s">
        <v>29</v>
      </c>
      <c r="E36" s="140" t="s">
        <v>59</v>
      </c>
      <c r="F36" s="140"/>
      <c r="G36" s="140"/>
      <c r="H36" s="140"/>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25">
      <c r="C37" s="2"/>
      <c r="D37" s="66" t="s">
        <v>30</v>
      </c>
      <c r="E37" s="140" t="s">
        <v>31</v>
      </c>
      <c r="F37" s="140"/>
      <c r="G37" s="140"/>
      <c r="H37" s="140"/>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75" thickBot="1" x14ac:dyDescent="0.3">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 customHeight="1" thickBot="1" x14ac:dyDescent="0.3">
      <c r="B39" s="28" t="s">
        <v>111</v>
      </c>
      <c r="C39" s="28" t="s">
        <v>112</v>
      </c>
      <c r="D39" s="158" t="s">
        <v>60</v>
      </c>
      <c r="E39" s="159"/>
      <c r="F39" s="159"/>
      <c r="G39" s="159"/>
      <c r="H39" s="160"/>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75" thickBot="1" x14ac:dyDescent="0.3">
      <c r="B40" s="27" t="str">
        <f>'SUP bottles-PoM'!$E$7</f>
        <v>Slovakia</v>
      </c>
      <c r="C40" s="27" t="str">
        <f>'SUP bottles-PoM'!$E$8</f>
        <v>2022</v>
      </c>
      <c r="D40" s="137"/>
      <c r="E40" s="138"/>
      <c r="F40" s="138"/>
      <c r="G40" s="138"/>
      <c r="H40" s="139"/>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75" thickBot="1" x14ac:dyDescent="0.3">
      <c r="B41" s="27" t="str">
        <f>'SUP bottles-PoM'!$E$7</f>
        <v>Slovakia</v>
      </c>
      <c r="C41" s="27" t="str">
        <f>'SUP bottles-PoM'!$E$8</f>
        <v>2022</v>
      </c>
      <c r="D41" s="137"/>
      <c r="E41" s="138"/>
      <c r="F41" s="138"/>
      <c r="G41" s="138"/>
      <c r="H41" s="139"/>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75" thickBot="1" x14ac:dyDescent="0.3">
      <c r="B42" s="27" t="str">
        <f>'SUP bottles-PoM'!$E$7</f>
        <v>Slovakia</v>
      </c>
      <c r="C42" s="27" t="str">
        <f>'SUP bottles-PoM'!$E$8</f>
        <v>2022</v>
      </c>
      <c r="D42" s="137"/>
      <c r="E42" s="138"/>
      <c r="F42" s="138"/>
      <c r="G42" s="138"/>
      <c r="H42" s="139"/>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75" thickBot="1" x14ac:dyDescent="0.3">
      <c r="B43" s="27" t="str">
        <f>'SUP bottles-PoM'!$E$7</f>
        <v>Slovakia</v>
      </c>
      <c r="C43" s="27" t="str">
        <f>'SUP bottles-PoM'!$E$8</f>
        <v>2022</v>
      </c>
      <c r="D43" s="137"/>
      <c r="E43" s="138"/>
      <c r="F43" s="138"/>
      <c r="G43" s="138"/>
      <c r="H43" s="139"/>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75" thickBot="1" x14ac:dyDescent="0.3">
      <c r="B44" s="27" t="str">
        <f>'SUP bottles-PoM'!$E$7</f>
        <v>Slovakia</v>
      </c>
      <c r="C44" s="27" t="str">
        <f>'SUP bottles-PoM'!$E$8</f>
        <v>2022</v>
      </c>
      <c r="D44" s="137"/>
      <c r="E44" s="138"/>
      <c r="F44" s="138"/>
      <c r="G44" s="138"/>
      <c r="H44" s="139"/>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2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15" customHeight="1" x14ac:dyDescent="0.25">
      <c r="B46" s="155" t="s">
        <v>183</v>
      </c>
      <c r="C46" s="156"/>
      <c r="D46" s="156"/>
      <c r="E46" s="156"/>
      <c r="F46" s="156"/>
      <c r="G46" s="156"/>
      <c r="H46" s="157"/>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2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2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2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2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2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2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2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2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2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2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2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2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2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2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2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2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2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2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2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2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2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2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2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2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2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2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2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2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2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2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2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2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2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2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2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2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2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2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2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2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2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2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2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2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2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2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2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2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2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2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2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2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2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2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2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2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2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2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2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2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2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2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2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2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2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2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2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2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2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2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2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2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2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2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2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2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2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2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2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2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2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2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2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2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2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2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2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2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2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2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2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2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2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2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2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2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2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2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2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2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2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2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2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2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2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2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2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2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2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2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2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2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2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2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2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2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2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2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2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2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2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2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2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2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2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2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2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2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2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2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2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2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2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2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2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2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2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2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2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2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2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2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2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2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2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2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2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2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2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2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2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2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2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2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2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2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2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2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2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2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2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2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2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2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2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2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2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2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2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2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2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2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2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2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2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2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2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2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2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2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2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2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2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2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2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2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2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2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2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2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2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2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2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2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2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2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2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2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2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2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2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2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2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2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2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2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2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2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2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2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2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2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2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2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2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2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2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2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2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2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2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2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2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2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2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2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2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2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2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2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2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2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2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2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2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2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2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2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2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2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2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2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2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2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2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2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2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2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2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2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2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2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2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2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2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2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2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2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2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2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2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2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2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2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2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2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2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2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2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2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2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2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2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2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2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2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2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2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2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2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2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2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2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2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2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2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2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2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2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2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2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2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2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2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2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2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2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2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2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2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2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2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2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2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2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2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2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2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2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2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2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2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2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2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2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2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2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2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2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2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2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2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2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2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2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2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2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2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2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2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2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2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2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2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2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2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2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2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2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2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2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2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2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2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2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2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2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2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2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2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2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2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2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2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2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2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2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2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2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2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2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2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2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2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2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2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2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2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2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2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2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2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2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2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2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2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2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2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2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2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2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2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2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2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2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2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2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2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2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2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2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2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2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2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2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2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2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2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2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2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2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2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2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2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2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2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2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2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2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2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2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2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2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2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2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2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2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2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2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2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2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2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2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2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2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2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2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2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2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2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2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2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2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2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2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2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2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2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2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2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2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2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2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2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2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2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2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2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2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2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2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2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2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2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2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2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2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2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2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2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2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2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2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2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2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2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2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2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2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2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2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2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2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2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2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2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2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2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2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2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2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2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2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2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2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2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2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2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2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2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2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2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2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2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2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2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2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2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2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2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2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2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2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2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2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2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2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2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2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2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2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2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2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2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2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2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2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2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2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2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2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2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2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2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2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2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2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2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2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2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2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2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2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2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2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2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2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2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2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2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2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2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2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2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2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2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2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2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2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2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2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2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2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2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2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2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2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2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2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2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2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2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2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2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2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2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2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2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2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2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2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2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2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2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2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2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2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2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2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2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2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2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2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2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2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2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2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2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2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2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2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2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2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2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2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2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2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2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2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2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2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2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2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2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2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2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2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2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2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2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2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2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2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2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2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2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2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2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2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2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2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2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2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2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2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2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2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2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2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2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2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2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2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2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2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2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2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2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2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2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2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2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2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2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2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2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2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2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2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2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2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2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2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2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2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2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2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2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2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2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2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2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2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2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2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2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2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2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2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2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2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2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2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2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2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2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2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2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2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2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2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2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2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2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2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2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2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2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2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2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2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2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2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2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2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2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2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2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2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2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2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2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2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2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2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2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2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2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2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2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2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2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2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2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2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2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2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2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2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2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2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2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2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2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2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2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2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2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2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2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2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2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2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2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2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2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2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2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2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2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2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2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2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2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2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2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2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2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2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2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2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2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2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2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2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2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2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2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2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2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2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2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2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2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2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2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2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2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2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2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2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2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2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2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2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2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2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2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2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2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2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2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2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2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2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2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2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2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2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2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2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2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2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2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2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2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2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2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2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2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2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2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2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2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2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2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2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2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2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2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2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2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2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2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2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2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2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2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2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2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2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2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2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2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2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2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2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2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2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2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2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2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2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2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2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2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2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2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2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2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2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2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2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2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2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2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2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2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2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2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2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2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2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2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2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2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2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2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2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2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2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2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2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2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2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2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2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2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2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2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2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2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2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2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2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2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2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2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2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2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2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2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2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2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2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2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2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2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2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2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2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2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2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2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2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2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2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2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2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2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2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2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2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2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2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2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2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2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2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2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2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2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2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2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2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2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2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2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2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2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2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2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2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2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2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2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2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2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2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2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2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2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2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2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2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2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2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2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2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2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2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2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2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2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2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2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2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2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2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2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2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2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2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2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2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2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2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2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2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2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2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2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2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2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2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2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2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2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2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2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2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2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2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2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2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2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2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2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2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2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2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2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2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2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2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2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2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2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2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2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2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2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2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2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2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2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2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2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2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2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2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2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2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2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2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2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2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2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2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2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2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2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2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2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2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2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2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2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2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2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2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2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2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2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2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2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2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2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2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2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2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2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2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2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2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2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2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2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2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2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2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2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2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2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2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2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2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2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2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2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2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2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2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2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2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2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2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2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2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2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2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2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2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2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2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2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2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2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2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2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2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2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2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2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2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2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2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2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2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2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2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2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2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2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2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2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2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2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2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2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2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2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2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2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2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2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2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2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2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2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2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2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2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2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2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2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2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2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2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2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2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2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2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2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2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2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2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2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2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2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25">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25">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25">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25">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25">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25">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25">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25">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25">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25">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25">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25">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25">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2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2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2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2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2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2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2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2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2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2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2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2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2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2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2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2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2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2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2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2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2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2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2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2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2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2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2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2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2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2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2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2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2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2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2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2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2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2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2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2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2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2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2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2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2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2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2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2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2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2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2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2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2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2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2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2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2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2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2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2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2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2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2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2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2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2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2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2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2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2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2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2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2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2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2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2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2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2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2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2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2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2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2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2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2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2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2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2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2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2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2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2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2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2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2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2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2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2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2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2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2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2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2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2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2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2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2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2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2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2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2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2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2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2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2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2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2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2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2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2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2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2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2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2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2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2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2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2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2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2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2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2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2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2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2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2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2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2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2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2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2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2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2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2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2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2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2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2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2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2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2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2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2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2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2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2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2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2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2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2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2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2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2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2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2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2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2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2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2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2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2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2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2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2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2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2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2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2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2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2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2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2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2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2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2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2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2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2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2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2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2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2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2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2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2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2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2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2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2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2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2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2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2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2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2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2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2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2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2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2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2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2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2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2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2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2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2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2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2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2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2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2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2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2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2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2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2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2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2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2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2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2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2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2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2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2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2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2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2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2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2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2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2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2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2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2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2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2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2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2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2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2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2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2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2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2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2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2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2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2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2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2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2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2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2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2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2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2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2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2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2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2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2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2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2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2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2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2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2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2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2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2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2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2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2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2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2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2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2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2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2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2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2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2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2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2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2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2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2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2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2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2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2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2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2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2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2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2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2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2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2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2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2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2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2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2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2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2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2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2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2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2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2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2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2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2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2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2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2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2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2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2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2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2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2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2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2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2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2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2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2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2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2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2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2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2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2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2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2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2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2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2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2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2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2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2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2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2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2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2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2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2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2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2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2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2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2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2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2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2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2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2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2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2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2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2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2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2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2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2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2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2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2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2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2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2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2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2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2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2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2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2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2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2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2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2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2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2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2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2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2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25">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25">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25">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25">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25">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25">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25">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25">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25">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25">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25">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25">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25">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E33" sqref="E33"/>
    </sheetView>
  </sheetViews>
  <sheetFormatPr defaultRowHeight="15" x14ac:dyDescent="0.25"/>
  <cols>
    <col min="1" max="1" width="3.85546875" style="2" customWidth="1"/>
    <col min="2" max="2" width="17.140625" style="2" customWidth="1"/>
    <col min="3" max="3" width="10.85546875" style="1" customWidth="1"/>
    <col min="4" max="4" width="25.5703125" style="1" customWidth="1"/>
    <col min="5" max="5" width="19.28515625" style="1" customWidth="1"/>
    <col min="6" max="7" width="21.5703125" style="1" customWidth="1"/>
    <col min="8" max="8" width="24.42578125" style="1" customWidth="1"/>
    <col min="9" max="9" width="21.42578125" style="1" customWidth="1"/>
    <col min="10" max="10" width="36.5703125" style="1" customWidth="1"/>
  </cols>
  <sheetData>
    <row r="1" spans="2:66" ht="15.75" thickBot="1" x14ac:dyDescent="0.3">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15" customHeight="1" thickBot="1" x14ac:dyDescent="0.3">
      <c r="C2" s="5"/>
      <c r="D2" s="141" t="s">
        <v>64</v>
      </c>
      <c r="E2" s="117" t="s">
        <v>198</v>
      </c>
      <c r="F2" s="118"/>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
      <c r="C3" s="5"/>
      <c r="D3" s="142"/>
      <c r="E3" s="119" t="s">
        <v>84</v>
      </c>
      <c r="F3" s="120"/>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75" thickBot="1" x14ac:dyDescent="0.3">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15" customHeight="1" thickBot="1" x14ac:dyDescent="0.3">
      <c r="C5" s="2"/>
      <c r="D5" s="93" t="s">
        <v>107</v>
      </c>
      <c r="E5" s="116"/>
      <c r="F5" s="9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2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25">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 customHeight="1" thickBot="1" x14ac:dyDescent="0.3">
      <c r="C8" s="2"/>
      <c r="D8" s="2"/>
      <c r="E8" s="2"/>
      <c r="F8" s="68" t="s">
        <v>109</v>
      </c>
      <c r="G8" s="69"/>
      <c r="H8" s="7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
      <c r="B9" s="28" t="s">
        <v>111</v>
      </c>
      <c r="C9" s="28" t="s">
        <v>112</v>
      </c>
      <c r="D9" s="71" t="s">
        <v>207</v>
      </c>
      <c r="E9" s="71" t="s">
        <v>209</v>
      </c>
      <c r="F9" s="161" t="s">
        <v>219</v>
      </c>
      <c r="G9" s="162"/>
      <c r="H9" s="16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75" thickBot="1" x14ac:dyDescent="0.3">
      <c r="B10" s="27" t="str">
        <f>'SUP bottles-PoM'!$E$7</f>
        <v>Slovakia</v>
      </c>
      <c r="C10" s="27" t="str">
        <f>'SUP bottles-PoM'!$E$8</f>
        <v>2022</v>
      </c>
      <c r="D10" s="58" t="s">
        <v>115</v>
      </c>
      <c r="E10" s="58"/>
      <c r="F10" s="175"/>
      <c r="G10" s="176"/>
      <c r="H10" s="17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75" thickBot="1" x14ac:dyDescent="0.3">
      <c r="B11" s="27" t="str">
        <f>'SUP bottles-PoM'!$E$7</f>
        <v>Slovakia</v>
      </c>
      <c r="C11" s="27" t="str">
        <f>'SUP bottles-PoM'!$E$8</f>
        <v>2022</v>
      </c>
      <c r="D11" s="58" t="s">
        <v>115</v>
      </c>
      <c r="E11" s="58"/>
      <c r="F11" s="175"/>
      <c r="G11" s="176"/>
      <c r="H11" s="17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75" thickBot="1" x14ac:dyDescent="0.3">
      <c r="B12" s="27" t="str">
        <f>'SUP bottles-PoM'!$E$7</f>
        <v>Slovakia</v>
      </c>
      <c r="C12" s="27" t="str">
        <f>'SUP bottles-PoM'!$E$8</f>
        <v>2022</v>
      </c>
      <c r="D12" s="58" t="s">
        <v>115</v>
      </c>
      <c r="E12" s="58"/>
      <c r="F12" s="175"/>
      <c r="G12" s="176"/>
      <c r="H12" s="17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75" thickBot="1" x14ac:dyDescent="0.3">
      <c r="B13" s="27" t="str">
        <f>'SUP bottles-PoM'!$E$7</f>
        <v>Slovakia</v>
      </c>
      <c r="C13" s="27" t="str">
        <f>'SUP bottles-PoM'!$E$8</f>
        <v>2022</v>
      </c>
      <c r="D13" s="58" t="s">
        <v>115</v>
      </c>
      <c r="E13" s="58"/>
      <c r="F13" s="175"/>
      <c r="G13" s="176"/>
      <c r="H13" s="17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75" thickBot="1" x14ac:dyDescent="0.3">
      <c r="B14" s="27" t="str">
        <f>'SUP bottles-PoM'!$E$7</f>
        <v>Slovakia</v>
      </c>
      <c r="C14" s="27" t="str">
        <f>'SUP bottles-PoM'!$E$8</f>
        <v>2022</v>
      </c>
      <c r="D14" s="58" t="s">
        <v>115</v>
      </c>
      <c r="E14" s="58"/>
      <c r="F14" s="175"/>
      <c r="G14" s="176"/>
      <c r="H14" s="17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25">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25">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 customHeight="1" thickBot="1" x14ac:dyDescent="0.3">
      <c r="C17" s="2"/>
      <c r="D17" s="166" t="s">
        <v>110</v>
      </c>
      <c r="E17" s="167"/>
      <c r="F17" s="167"/>
      <c r="G17" s="167"/>
      <c r="H17" s="16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
      <c r="B18" s="28" t="s">
        <v>111</v>
      </c>
      <c r="C18" s="28" t="s">
        <v>112</v>
      </c>
      <c r="D18" s="169" t="s">
        <v>206</v>
      </c>
      <c r="E18" s="170"/>
      <c r="F18" s="170"/>
      <c r="G18" s="170"/>
      <c r="H18" s="171"/>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75" thickBot="1" x14ac:dyDescent="0.3">
      <c r="B19" s="27" t="str">
        <f>'SUP bottles-PoM'!$E$7</f>
        <v>Slovakia</v>
      </c>
      <c r="C19" s="27" t="str">
        <f>'SUP bottles-PoM'!$E$8</f>
        <v>2022</v>
      </c>
      <c r="D19" s="172" t="s">
        <v>244</v>
      </c>
      <c r="E19" s="173"/>
      <c r="F19" s="173"/>
      <c r="G19" s="173"/>
      <c r="H19" s="17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75" thickBot="1" x14ac:dyDescent="0.3">
      <c r="B20" s="27" t="str">
        <f>'SUP bottles-PoM'!$E$7</f>
        <v>Slovakia</v>
      </c>
      <c r="C20" s="27" t="str">
        <f>'SUP bottles-PoM'!$E$8</f>
        <v>2022</v>
      </c>
      <c r="D20" s="124" t="s">
        <v>245</v>
      </c>
      <c r="E20" s="125"/>
      <c r="F20" s="125"/>
      <c r="G20" s="125"/>
      <c r="H20" s="16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75" thickBot="1" x14ac:dyDescent="0.3">
      <c r="B21" s="27" t="str">
        <f>'SUP bottles-PoM'!$E$7</f>
        <v>Slovakia</v>
      </c>
      <c r="C21" s="27" t="str">
        <f>'SUP bottles-PoM'!$E$8</f>
        <v>2022</v>
      </c>
      <c r="D21" s="124" t="s">
        <v>246</v>
      </c>
      <c r="E21" s="125"/>
      <c r="F21" s="125"/>
      <c r="G21" s="125"/>
      <c r="H21" s="164"/>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75" thickBot="1" x14ac:dyDescent="0.3">
      <c r="B22" s="27" t="str">
        <f>'SUP bottles-PoM'!$E$7</f>
        <v>Slovakia</v>
      </c>
      <c r="C22" s="27" t="str">
        <f>'SUP bottles-PoM'!$E$8</f>
        <v>2022</v>
      </c>
      <c r="D22" s="165" t="s">
        <v>247</v>
      </c>
      <c r="E22" s="125"/>
      <c r="F22" s="125"/>
      <c r="G22" s="125"/>
      <c r="H22" s="16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75" thickBot="1" x14ac:dyDescent="0.3">
      <c r="B23" s="27" t="str">
        <f>'SUP bottles-PoM'!$E$7</f>
        <v>Slovakia</v>
      </c>
      <c r="C23" s="27" t="str">
        <f>'SUP bottles-PoM'!$E$8</f>
        <v>2022</v>
      </c>
      <c r="D23" s="124"/>
      <c r="E23" s="125"/>
      <c r="F23" s="125"/>
      <c r="G23" s="125"/>
      <c r="H23" s="16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2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2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2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2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2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2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2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2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2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2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2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2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2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2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2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2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2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2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2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2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2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2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2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2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2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2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2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2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2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2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2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2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2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2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2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2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2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2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2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2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2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2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2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2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2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2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2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2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2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2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2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2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2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2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2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2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2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2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2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2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2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2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2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2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2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2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2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2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2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2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2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2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2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2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2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2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2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2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2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2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2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2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2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2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2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2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2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2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2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2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2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2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2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2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2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2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2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2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2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2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2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2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2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2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2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2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2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2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2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2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2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2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2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2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2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2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2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2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2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2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2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2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2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2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2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2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2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2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2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2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2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2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2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2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2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2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2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2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2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2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2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2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2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2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2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2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2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2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2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2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2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2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2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2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2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2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2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2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2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2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2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2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2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2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2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2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2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2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2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2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2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2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2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2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2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2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2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2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2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2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2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2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2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2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2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2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2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2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2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2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2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2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2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2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2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2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2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2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2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2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2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2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2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2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2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2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2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2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2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2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2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2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2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2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2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2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2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2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2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2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2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2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2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2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2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2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2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2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2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2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2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2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2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2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2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2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2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2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2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2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2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2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2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2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2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2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2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2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2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2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2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2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2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2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2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2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2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2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2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2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2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2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2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2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2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2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2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2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2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2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2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2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2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2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2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2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2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2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2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2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2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2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2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2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2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2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2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2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2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2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2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2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2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2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2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2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2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2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2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2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2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2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2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2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2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2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2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2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2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2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2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2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2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2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2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2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2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2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2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2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2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2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2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2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2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2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2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2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2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2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2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2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2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2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2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2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2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2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2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2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2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2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2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2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2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2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2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2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2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2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2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2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2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2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2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2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2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2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2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2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2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2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2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2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2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2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2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2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2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2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2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2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2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2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2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2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2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2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2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2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2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2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2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2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2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2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2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2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2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2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2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2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2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2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2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2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2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2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2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2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2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2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2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2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2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2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2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2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2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2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2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2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2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2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2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2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2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2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2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2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2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2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2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2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2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2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2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2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2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2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2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2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2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2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2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2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2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2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2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2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2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2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2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2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2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2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2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2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2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2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2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2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2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2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2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2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2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2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2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2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2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2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2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2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2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2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2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2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2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2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2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2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2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2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2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2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2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2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2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2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2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2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2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2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2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2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2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2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2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2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2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2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2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2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2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2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2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2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2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2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2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2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2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2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2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2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2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2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2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2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2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2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2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2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2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2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2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2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2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2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2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2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2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2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2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2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2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2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2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2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2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2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2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2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2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2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2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2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2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2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2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2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2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2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2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2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2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2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2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2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2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2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2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2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2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2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2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2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2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2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2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2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2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2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2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2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2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2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2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2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2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2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2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2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2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2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2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2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2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2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2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2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2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2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2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2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2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2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2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2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2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2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2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2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2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2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2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2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2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2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2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2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2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2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2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2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2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2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2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2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2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2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2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2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2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2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2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2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2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2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2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2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2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2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2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2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2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2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2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2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2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2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2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2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2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2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2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2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2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2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2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2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2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2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2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2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2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2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2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2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2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2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2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2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2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2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2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2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2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2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2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2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2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2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2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2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2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2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2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2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2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2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2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2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2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2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2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2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2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2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2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2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2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2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2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2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2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2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2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2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2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2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2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2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2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2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2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2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2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2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2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2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2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2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2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2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2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2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2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2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2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2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2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2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2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2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2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2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2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2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2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2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2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2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2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2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2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2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2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2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2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2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2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2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2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2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2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2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2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2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2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2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2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2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2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2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2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2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2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2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2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2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2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2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2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2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2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2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2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2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2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2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2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2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2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2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2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2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2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2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2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2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2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2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2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2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2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2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2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2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2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2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2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2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2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2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2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2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2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2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2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2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2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2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2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2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2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2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2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2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2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2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2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2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2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2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2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2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2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2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2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2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2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2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2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2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2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2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2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2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2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2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2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2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2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2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2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2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2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2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2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2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2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2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2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2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2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2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2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2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2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2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2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2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2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2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2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2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2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2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2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2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2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2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2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2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2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2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2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2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2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2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2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2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2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2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2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2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2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2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2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2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2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2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2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2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2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2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2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2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2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2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2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2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2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2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2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2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2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2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2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2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2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2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2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2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2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2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2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2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2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2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2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2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2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2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2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2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2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2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2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2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2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2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2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2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2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2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2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2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2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2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2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2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2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2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2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2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2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2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2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2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2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2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2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2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2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2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2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2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2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2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2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2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2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2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2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2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2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2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2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2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2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2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2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2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2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2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2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2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2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2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2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2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2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2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2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2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2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2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2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2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2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2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2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2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2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2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2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2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2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2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2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2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2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2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2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2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2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2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2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2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2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2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2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2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2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2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2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2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2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2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2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2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2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2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2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2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2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2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2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2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2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2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2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2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2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2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2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2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2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2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2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2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2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2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2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2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2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2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2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2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2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2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2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2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2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2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2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2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2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2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2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2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2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2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2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2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2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2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2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2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2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2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2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2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2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2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2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2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2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2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2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2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2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2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2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2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2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2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2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2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2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2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2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2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2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2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2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2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2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2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2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2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2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2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2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2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2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2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2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2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2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2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2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2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2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2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2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2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2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2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2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2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2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2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2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2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2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2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2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2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2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2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2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2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2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2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2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2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2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2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2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2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2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2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2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2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2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2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2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2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2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2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2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2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2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2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2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2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2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2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2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2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2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2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2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2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2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2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2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2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2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2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2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2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2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2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2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2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2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2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2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2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2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2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2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2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2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2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2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2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2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2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2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2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2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2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2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2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2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2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2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2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2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2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2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2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2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2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2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2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2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2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2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2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2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2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2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2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2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2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2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2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2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2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2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2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2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2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2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2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2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2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2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2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2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2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2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2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2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2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2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2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2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2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2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2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2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2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2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2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2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2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2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2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2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2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2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2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2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2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2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2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2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2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2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2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2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2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2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2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2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2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2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2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2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2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2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2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2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2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2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2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2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2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2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2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2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2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2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2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2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2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2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2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2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2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2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2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2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2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2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2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2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2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2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2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2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2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2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2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2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2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2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2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2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2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2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2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2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2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2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2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2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2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2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2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2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2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2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2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2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2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2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2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2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2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2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2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2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2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2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2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2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2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2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2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2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2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2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2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2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2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2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2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2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2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2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2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2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2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2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2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2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2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2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2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2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2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2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2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2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2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2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2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2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2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2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2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2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2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2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2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2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2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2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2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2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2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2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2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2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2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2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2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2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2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2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2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2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2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2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2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2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2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2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2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2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2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2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2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2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2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2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2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2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2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2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2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2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2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2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2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2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2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2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2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2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2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2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2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2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2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2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2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2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2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2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2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2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2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2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2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2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2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2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2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2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2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2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2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2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2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2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2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2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2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2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2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2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2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2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2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2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2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2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2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2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2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2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2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2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2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2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2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2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2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2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2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2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2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2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2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2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2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2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2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2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2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2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2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2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2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2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2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2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2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2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2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2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2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2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2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2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2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2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2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2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2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2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2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2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2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2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2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2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2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2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2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2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2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2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2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2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2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2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2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2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2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2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2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2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2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2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2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2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2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2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2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2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2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2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2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2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2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2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2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2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2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2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2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2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2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2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2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2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2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2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2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2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2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2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2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2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2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22"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0"/>
  <sheetViews>
    <sheetView topLeftCell="A12" zoomScaleNormal="100" workbookViewId="0">
      <selection activeCell="D19" sqref="D19"/>
    </sheetView>
  </sheetViews>
  <sheetFormatPr defaultRowHeight="15" x14ac:dyDescent="0.25"/>
  <cols>
    <col min="1" max="1" width="18" customWidth="1"/>
    <col min="3" max="3" width="29.28515625" customWidth="1"/>
    <col min="4" max="4" width="87.42578125" customWidth="1"/>
    <col min="5" max="5" width="26.7109375" customWidth="1"/>
    <col min="6" max="6" width="27.28515625" customWidth="1"/>
    <col min="7" max="7" width="24.85546875" customWidth="1"/>
    <col min="8" max="8" width="58.85546875" customWidth="1"/>
    <col min="9" max="9" width="22.7109375" customWidth="1"/>
  </cols>
  <sheetData>
    <row r="1" spans="1:48"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25">
      <c r="A2" s="178" t="s">
        <v>149</v>
      </c>
      <c r="B2" s="178"/>
      <c r="C2" s="178"/>
      <c r="D2" s="178"/>
      <c r="E2" s="17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3">
      <c r="A4" s="185" t="s">
        <v>150</v>
      </c>
      <c r="B4" s="185"/>
      <c r="C4" s="185"/>
      <c r="D4" s="185"/>
      <c r="E4" s="185"/>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35">
      <c r="A5" s="40" t="s">
        <v>111</v>
      </c>
      <c r="B5" s="40" t="s">
        <v>112</v>
      </c>
      <c r="C5" s="187" t="s">
        <v>179</v>
      </c>
      <c r="D5" s="187"/>
      <c r="E5" s="18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3">
      <c r="A6" s="37" t="str">
        <f>'SUP bottles-PoM'!E$7</f>
        <v>Slovakia</v>
      </c>
      <c r="B6" s="37" t="str">
        <f>'SUP bottles-PoM'!E$8</f>
        <v>2022</v>
      </c>
      <c r="C6" s="34" t="s">
        <v>164</v>
      </c>
      <c r="D6" s="33" t="s">
        <v>160</v>
      </c>
      <c r="E6" s="53">
        <f>'SUP bottles-PoM'!E15</f>
        <v>21751.562999999998</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0.75" thickBot="1" x14ac:dyDescent="0.3">
      <c r="A7" s="37" t="str">
        <f>'SUP bottles-PoM'!E$7</f>
        <v>Slovakia</v>
      </c>
      <c r="B7" s="37" t="str">
        <f>'SUP bottles-PoM'!E$8</f>
        <v>2022</v>
      </c>
      <c r="C7" s="35" t="s">
        <v>165</v>
      </c>
      <c r="D7" s="33" t="s">
        <v>151</v>
      </c>
      <c r="E7" s="53">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30.75" thickBot="1" x14ac:dyDescent="0.3">
      <c r="A8" s="37" t="str">
        <f>'SUP bottles-PoM'!E$7</f>
        <v>Slovakia</v>
      </c>
      <c r="B8" s="37" t="str">
        <f>'SUP bottles-PoM'!E$8</f>
        <v>2022</v>
      </c>
      <c r="C8" s="34" t="s">
        <v>166</v>
      </c>
      <c r="D8" s="33" t="s">
        <v>152</v>
      </c>
      <c r="E8" s="53">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3">
      <c r="A9" s="37" t="str">
        <f>'SUP bottles-PoM'!E$7</f>
        <v>Slovakia</v>
      </c>
      <c r="B9" s="37" t="str">
        <f>'SUP bottles-PoM'!E$8</f>
        <v>2022</v>
      </c>
      <c r="C9" s="35" t="s">
        <v>167</v>
      </c>
      <c r="D9" s="33" t="s">
        <v>153</v>
      </c>
      <c r="E9" s="53">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450000000000003" customHeight="1" thickBot="1" x14ac:dyDescent="0.3">
      <c r="A10" s="37" t="str">
        <f>'SUP bottles-PoM'!E$7</f>
        <v>Slovakia</v>
      </c>
      <c r="B10" s="37" t="str">
        <f>'SUP bottles-PoM'!E$8</f>
        <v>2022</v>
      </c>
      <c r="C10" s="35" t="s">
        <v>168</v>
      </c>
      <c r="D10" s="33" t="s">
        <v>154</v>
      </c>
      <c r="E10" s="53">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3">
      <c r="A11" s="37" t="str">
        <f>'SUP bottles-PoM'!E$7</f>
        <v>Slovakia</v>
      </c>
      <c r="B11" s="37" t="str">
        <f>'SUP bottles-PoM'!E$8</f>
        <v>2022</v>
      </c>
      <c r="C11" s="35" t="s">
        <v>169</v>
      </c>
      <c r="D11" s="33" t="s">
        <v>155</v>
      </c>
      <c r="E11" s="53">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3">
      <c r="A12" s="37" t="str">
        <f>'SUP bottles-PoM'!E$7</f>
        <v>Slovakia</v>
      </c>
      <c r="B12" s="37" t="str">
        <f>'SUP bottles-PoM'!E$8</f>
        <v>2022</v>
      </c>
      <c r="C12" s="35" t="s">
        <v>170</v>
      </c>
      <c r="D12" s="33" t="s">
        <v>156</v>
      </c>
      <c r="E12" s="53">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3">
      <c r="A13" s="37" t="str">
        <f>'SUP bottles-PoM'!E$7</f>
        <v>Slovakia</v>
      </c>
      <c r="B13" s="37" t="str">
        <f>'SUP bottles-PoM'!E$8</f>
        <v>2022</v>
      </c>
      <c r="C13" s="35" t="s">
        <v>171</v>
      </c>
      <c r="D13" s="33" t="s">
        <v>157</v>
      </c>
      <c r="E13" s="53">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45" customHeight="1" thickBot="1" x14ac:dyDescent="0.3">
      <c r="A14" s="37" t="str">
        <f>'SUP bottles-PoM'!E$7</f>
        <v>Slovakia</v>
      </c>
      <c r="B14" s="37" t="str">
        <f>'SUP bottles-PoM'!E$8</f>
        <v>2022</v>
      </c>
      <c r="C14" s="35" t="s">
        <v>172</v>
      </c>
      <c r="D14" s="33" t="s">
        <v>158</v>
      </c>
      <c r="E14" s="53">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3">
      <c r="A15" s="37" t="str">
        <f>'SUP bottles-PoM'!E$7</f>
        <v>Slovakia</v>
      </c>
      <c r="B15" s="37" t="str">
        <f>'SUP bottles-PoM'!E$8</f>
        <v>2022</v>
      </c>
      <c r="C15" s="35" t="s">
        <v>73</v>
      </c>
      <c r="D15" s="33" t="s">
        <v>159</v>
      </c>
      <c r="E15" s="53">
        <f>'SUP bottles-PoM'!E25</f>
        <v>21751.562999999998</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35">
      <c r="A16" s="40" t="s">
        <v>111</v>
      </c>
      <c r="B16" s="40" t="s">
        <v>112</v>
      </c>
      <c r="C16" s="187" t="s">
        <v>180</v>
      </c>
      <c r="D16" s="187"/>
      <c r="E16" s="18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3">
      <c r="A17" s="37" t="str">
        <f>'SUP bottles-PoM'!E$7</f>
        <v>Slovakia</v>
      </c>
      <c r="B17" s="37" t="str">
        <f>'SUP bottles-PoM'!E$8</f>
        <v>2022</v>
      </c>
      <c r="C17" s="34" t="s">
        <v>178</v>
      </c>
      <c r="D17" s="14" t="s">
        <v>77</v>
      </c>
      <c r="E17" s="53">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 customHeight="1" thickBot="1" x14ac:dyDescent="0.3">
      <c r="A18" s="37" t="str">
        <f>'SUP bottles-PoM'!E$7</f>
        <v>Slovakia</v>
      </c>
      <c r="B18" s="37" t="str">
        <f>'SUP bottles-PoM'!E$8</f>
        <v>2022</v>
      </c>
      <c r="C18" s="34" t="s">
        <v>175</v>
      </c>
      <c r="D18" s="14" t="s">
        <v>78</v>
      </c>
      <c r="E18" s="53">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3">
      <c r="A19" s="37" t="str">
        <f>'SUP bottles-PoM'!E$7</f>
        <v>Slovakia</v>
      </c>
      <c r="B19" s="37" t="str">
        <f>'SUP bottles-PoM'!E$8</f>
        <v>2022</v>
      </c>
      <c r="C19" s="34" t="s">
        <v>176</v>
      </c>
      <c r="D19" s="14" t="s">
        <v>79</v>
      </c>
      <c r="E19" s="53">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3">
      <c r="A20" s="37" t="str">
        <f>'SUP bottles-PoM'!E$7</f>
        <v>Slovakia</v>
      </c>
      <c r="B20" s="37" t="str">
        <f>'SUP bottles-PoM'!E$8</f>
        <v>2022</v>
      </c>
      <c r="C20" s="34" t="s">
        <v>177</v>
      </c>
      <c r="D20" s="14" t="s">
        <v>80</v>
      </c>
      <c r="E20" s="53">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3">
      <c r="A22" s="185" t="s">
        <v>181</v>
      </c>
      <c r="B22" s="185"/>
      <c r="C22" s="185"/>
      <c r="D22" s="185"/>
      <c r="E22" s="185"/>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5" thickBot="1" x14ac:dyDescent="0.35">
      <c r="A23" s="40" t="s">
        <v>111</v>
      </c>
      <c r="B23" s="40" t="s">
        <v>112</v>
      </c>
      <c r="C23" s="38"/>
      <c r="D23" s="38"/>
      <c r="E23" s="3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3">
      <c r="A24" s="37" t="str">
        <f>'SUP bottles-PoM'!E$7</f>
        <v>Slovakia</v>
      </c>
      <c r="B24" s="37" t="str">
        <f>'SUP bottles-PoM'!E$8</f>
        <v>2022</v>
      </c>
      <c r="C24" s="35" t="s">
        <v>173</v>
      </c>
      <c r="D24" s="14" t="s">
        <v>161</v>
      </c>
      <c r="E24" s="53">
        <f>'SUP bottles-Separate collection'!E8</f>
        <v>15780.621999999999</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3">
      <c r="A25" s="37" t="str">
        <f>'SUP bottles-PoM'!E$7</f>
        <v>Slovakia</v>
      </c>
      <c r="B25" s="37" t="str">
        <f>'SUP bottles-PoM'!E$8</f>
        <v>2022</v>
      </c>
      <c r="C25" s="35" t="s">
        <v>174</v>
      </c>
      <c r="D25" s="14" t="s">
        <v>162</v>
      </c>
      <c r="E25" s="53">
        <f>'SUP bottles-Separate collection'!E9</f>
        <v>1398.3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25">
      <c r="A26" s="2"/>
      <c r="B26" s="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25">
      <c r="A27" s="57" t="s">
        <v>189</v>
      </c>
      <c r="B27" s="52" t="str">
        <f>IF(COUNTIF('QC V,VI'!E10:H14,"*")&gt;0, "Yes", "No")</f>
        <v>No</v>
      </c>
      <c r="C27" s="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45" customHeight="1" x14ac:dyDescent="0.2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5" thickBot="1" x14ac:dyDescent="0.3">
      <c r="A29" s="186" t="s">
        <v>66</v>
      </c>
      <c r="B29" s="186"/>
      <c r="C29" s="186"/>
      <c r="D29" s="186"/>
      <c r="E29" s="186"/>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3">
      <c r="A30" s="40" t="s">
        <v>111</v>
      </c>
      <c r="B30" s="40" t="s">
        <v>112</v>
      </c>
      <c r="C30" s="36"/>
      <c r="D30" s="16" t="s">
        <v>75</v>
      </c>
      <c r="E30" s="16" t="s">
        <v>76</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30.75" thickBot="1" x14ac:dyDescent="0.3">
      <c r="A31" s="37" t="str">
        <f>'SUP bottles-PoM'!E$7</f>
        <v>Slovakia</v>
      </c>
      <c r="B31" s="37" t="str">
        <f>'SUP bottles-PoM'!E$8</f>
        <v>2022</v>
      </c>
      <c r="C31" s="34" t="s">
        <v>74</v>
      </c>
      <c r="D31" s="14" t="s">
        <v>68</v>
      </c>
      <c r="E31" s="32">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3">
      <c r="A32" s="40" t="s">
        <v>111</v>
      </c>
      <c r="B32" s="40" t="s">
        <v>112</v>
      </c>
      <c r="C32" s="34" t="s">
        <v>163</v>
      </c>
      <c r="D32" s="91" t="s">
        <v>69</v>
      </c>
      <c r="E32" s="10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 customHeight="1" thickBot="1" x14ac:dyDescent="0.3">
      <c r="A33" s="37" t="str">
        <f>'SUP bottles-PoM'!E$7</f>
        <v>Slovakia</v>
      </c>
      <c r="B33" s="37" t="str">
        <f>'SUP bottles-PoM'!E$8</f>
        <v>2022</v>
      </c>
      <c r="D33" s="4" t="s">
        <v>70</v>
      </c>
      <c r="E33" s="15">
        <f>(SUM(E$24:E$25)/E$6)*100</f>
        <v>78.977873911865544</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 customHeight="1" thickBot="1" x14ac:dyDescent="0.3">
      <c r="A34" s="37" t="str">
        <f>'SUP bottles-PoM'!E$7</f>
        <v>Slovakia</v>
      </c>
      <c r="B34" s="37" t="str">
        <f>'SUP bottles-PoM'!E$8</f>
        <v>2022</v>
      </c>
      <c r="D34" s="4" t="s">
        <v>71</v>
      </c>
      <c r="E34" s="15">
        <f>(SUM(E$24:E$25)/E$15)*100</f>
        <v>78.977873911865544</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45" customHeight="1" thickBot="1" x14ac:dyDescent="0.3">
      <c r="A35" s="37" t="str">
        <f>'SUP bottles-PoM'!E$7</f>
        <v>Slovakia</v>
      </c>
      <c r="B35" s="37" t="str">
        <f>'SUP bottles-PoM'!E$8</f>
        <v>2022</v>
      </c>
      <c r="D35" s="4" t="s">
        <v>67</v>
      </c>
      <c r="E35" s="15"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5" thickBot="1" x14ac:dyDescent="0.35">
      <c r="A37" s="180" t="s">
        <v>190</v>
      </c>
      <c r="B37" s="180"/>
      <c r="C37" s="180"/>
      <c r="D37" s="180"/>
      <c r="E37" s="18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75" x14ac:dyDescent="0.25">
      <c r="A38" s="42" t="s">
        <v>191</v>
      </c>
      <c r="B38" s="43"/>
      <c r="C38" s="43"/>
      <c r="D38" s="43"/>
      <c r="E38" s="4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30" x14ac:dyDescent="0.25">
      <c r="A39" s="41" t="s">
        <v>95</v>
      </c>
      <c r="B39" s="45"/>
      <c r="C39" s="45"/>
      <c r="D39" s="41" t="s">
        <v>192</v>
      </c>
      <c r="E39" s="46" t="s">
        <v>193</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75" thickBot="1" x14ac:dyDescent="0.3">
      <c r="A40" s="181" t="s">
        <v>194</v>
      </c>
      <c r="B40" s="182"/>
      <c r="C40" s="182"/>
      <c r="D40" s="47">
        <f>COUNTA('QC III'!E9:E16)+COUNTBLANK('QC III'!E9:E16)</f>
        <v>8</v>
      </c>
      <c r="E40" s="49">
        <f>COUNTIF('QC I,II'!E9:E16, "*")</f>
        <v>6</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75" thickBot="1" x14ac:dyDescent="0.3">
      <c r="A41" s="181" t="s">
        <v>195</v>
      </c>
      <c r="B41" s="182"/>
      <c r="C41" s="182"/>
      <c r="D41" s="47">
        <f>COUNTA('QC I,II'!D20)+COUNTBLANK('QC I,II'!D20)</f>
        <v>1</v>
      </c>
      <c r="E41" s="49">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25">
      <c r="A42" s="183" t="s">
        <v>96</v>
      </c>
      <c r="B42" s="184"/>
      <c r="C42" s="184"/>
      <c r="D42" s="48"/>
      <c r="E42" s="50"/>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3">
      <c r="A43" s="181" t="s">
        <v>186</v>
      </c>
      <c r="B43" s="182"/>
      <c r="C43" s="182"/>
      <c r="D43" s="47">
        <f>COUNTA('QC III'!E12:F13)+COUNTBLANK('QC III'!E12:F13)</f>
        <v>4</v>
      </c>
      <c r="E43" s="49">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3">
      <c r="A44" s="181" t="s">
        <v>44</v>
      </c>
      <c r="B44" s="182"/>
      <c r="C44" s="182"/>
      <c r="D44" s="47">
        <f>(COUNTA('QC III'!D26:F30)+COUNTBLANK('QC III'!D26:F30))/3</f>
        <v>5</v>
      </c>
      <c r="E44" s="49">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25">
      <c r="A45" s="183" t="s">
        <v>182</v>
      </c>
      <c r="B45" s="184"/>
      <c r="C45" s="184"/>
      <c r="D45" s="48"/>
      <c r="E45" s="51"/>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3">
      <c r="A46" s="181" t="s">
        <v>47</v>
      </c>
      <c r="B46" s="182"/>
      <c r="C46" s="182"/>
      <c r="D46" s="47">
        <f>COUNTA('QC IV'!E11:I15)</f>
        <v>25</v>
      </c>
      <c r="E46" s="49">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3">
      <c r="A47" s="181" t="s">
        <v>48</v>
      </c>
      <c r="B47" s="182"/>
      <c r="C47" s="182"/>
      <c r="D47" s="47">
        <f>COUNTA('QC IV'!E22:G29)</f>
        <v>24</v>
      </c>
      <c r="E47" s="49">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x14ac:dyDescent="0.25">
      <c r="A48" s="183" t="s">
        <v>196</v>
      </c>
      <c r="B48" s="184"/>
      <c r="C48" s="184"/>
      <c r="D48" s="48"/>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ht="15.75" thickBot="1" x14ac:dyDescent="0.3">
      <c r="A49" s="181" t="s">
        <v>110</v>
      </c>
      <c r="B49" s="182"/>
      <c r="C49" s="182"/>
      <c r="D49" s="47">
        <f>COUNTA('QC V,VI'!D19)+COUNTBLANK('QC V,VI'!D19)</f>
        <v>1</v>
      </c>
      <c r="E49" s="52">
        <f>COUNTIF('QC V,VI'!D19,"*")</f>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8"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25">
      <c r="A112" s="2"/>
      <c r="B112" s="2"/>
      <c r="C112" s="2"/>
      <c r="D112" s="2"/>
      <c r="E112" s="2"/>
      <c r="F112" s="2"/>
    </row>
    <row r="113" spans="1:6" x14ac:dyDescent="0.25">
      <c r="A113" s="2"/>
      <c r="B113" s="2"/>
      <c r="C113" s="2"/>
      <c r="D113" s="2"/>
      <c r="E113" s="2"/>
      <c r="F113" s="2"/>
    </row>
    <row r="114" spans="1:6" x14ac:dyDescent="0.25">
      <c r="A114" s="2"/>
      <c r="B114" s="2"/>
      <c r="C114" s="2"/>
      <c r="D114" s="2"/>
      <c r="E114" s="2"/>
      <c r="F114" s="2"/>
    </row>
    <row r="115" spans="1:6" x14ac:dyDescent="0.25">
      <c r="A115" s="2"/>
      <c r="B115" s="2"/>
      <c r="C115" s="2"/>
      <c r="D115" s="2"/>
      <c r="E115" s="2"/>
      <c r="F115" s="2"/>
    </row>
    <row r="116" spans="1:6" x14ac:dyDescent="0.25">
      <c r="A116" s="2"/>
      <c r="B116" s="2"/>
      <c r="C116" s="2"/>
      <c r="D116" s="2"/>
      <c r="E116" s="2"/>
      <c r="F116" s="2"/>
    </row>
    <row r="117" spans="1:6" x14ac:dyDescent="0.25">
      <c r="A117" s="2"/>
      <c r="B117" s="2"/>
      <c r="C117" s="2"/>
      <c r="D117" s="2"/>
      <c r="E117" s="2"/>
      <c r="F117" s="2"/>
    </row>
    <row r="118" spans="1:6" x14ac:dyDescent="0.25">
      <c r="A118" s="2"/>
      <c r="B118" s="2"/>
      <c r="C118" s="2"/>
      <c r="D118" s="2"/>
      <c r="E118" s="2"/>
      <c r="F118" s="2"/>
    </row>
    <row r="119" spans="1:6" x14ac:dyDescent="0.25">
      <c r="A119" s="2"/>
      <c r="B119" s="2"/>
      <c r="C119" s="2"/>
      <c r="D119" s="2"/>
      <c r="E119" s="2"/>
      <c r="F119" s="2"/>
    </row>
    <row r="120" spans="1:6" x14ac:dyDescent="0.25">
      <c r="A120" s="2"/>
      <c r="B120" s="2"/>
      <c r="C120" s="2"/>
      <c r="D120" s="2"/>
      <c r="E120" s="2"/>
      <c r="F120" s="2"/>
    </row>
    <row r="121" spans="1:6" x14ac:dyDescent="0.25">
      <c r="A121" s="2"/>
      <c r="B121" s="2"/>
      <c r="C121" s="2"/>
      <c r="D121" s="2"/>
      <c r="E121" s="2"/>
      <c r="F121" s="2"/>
    </row>
    <row r="122" spans="1:6" x14ac:dyDescent="0.25">
      <c r="A122" s="2"/>
      <c r="B122" s="2"/>
      <c r="C122" s="2"/>
      <c r="D122" s="2"/>
      <c r="E122" s="2"/>
      <c r="F122" s="2"/>
    </row>
    <row r="123" spans="1:6" x14ac:dyDescent="0.25">
      <c r="A123" s="2"/>
      <c r="B123" s="2"/>
      <c r="C123" s="2"/>
      <c r="D123" s="2"/>
      <c r="E123" s="2"/>
      <c r="F123" s="2"/>
    </row>
    <row r="124" spans="1:6" x14ac:dyDescent="0.25">
      <c r="A124" s="2"/>
      <c r="B124" s="2"/>
      <c r="C124" s="2"/>
      <c r="D124" s="2"/>
      <c r="E124" s="2"/>
      <c r="F124" s="2"/>
    </row>
    <row r="125" spans="1:6" x14ac:dyDescent="0.25">
      <c r="A125" s="2"/>
      <c r="B125" s="2"/>
      <c r="C125" s="2"/>
      <c r="D125" s="2"/>
      <c r="E125" s="2"/>
      <c r="F125" s="2"/>
    </row>
    <row r="126" spans="1:6" x14ac:dyDescent="0.25">
      <c r="A126" s="2"/>
      <c r="B126" s="2"/>
      <c r="C126" s="2"/>
      <c r="D126" s="2"/>
      <c r="E126" s="2"/>
      <c r="F126" s="2"/>
    </row>
    <row r="127" spans="1:6" x14ac:dyDescent="0.25">
      <c r="A127" s="2"/>
      <c r="B127" s="2"/>
      <c r="C127" s="2"/>
      <c r="D127" s="2"/>
      <c r="E127" s="2"/>
      <c r="F127" s="2"/>
    </row>
    <row r="128" spans="1:6" x14ac:dyDescent="0.25">
      <c r="A128" s="2"/>
      <c r="B128" s="2"/>
      <c r="C128" s="2"/>
      <c r="D128" s="2"/>
      <c r="E128" s="2"/>
      <c r="F128" s="2"/>
    </row>
    <row r="129" spans="1:6" x14ac:dyDescent="0.25">
      <c r="A129" s="2"/>
      <c r="B129" s="2"/>
      <c r="C129" s="2"/>
      <c r="D129" s="2"/>
      <c r="E129" s="2"/>
      <c r="F129" s="2"/>
    </row>
    <row r="130" spans="1:6" x14ac:dyDescent="0.25">
      <c r="A130" s="2"/>
      <c r="B130" s="2"/>
      <c r="C130" s="2"/>
      <c r="D130" s="2"/>
      <c r="E130" s="2"/>
      <c r="F130" s="2"/>
    </row>
    <row r="131" spans="1:6" x14ac:dyDescent="0.25">
      <c r="A131" s="2"/>
      <c r="B131" s="2"/>
      <c r="C131" s="2"/>
      <c r="D131" s="2"/>
      <c r="E131" s="2"/>
      <c r="F131" s="2"/>
    </row>
    <row r="132" spans="1:6" x14ac:dyDescent="0.25">
      <c r="A132" s="2"/>
      <c r="B132" s="2"/>
      <c r="C132" s="2"/>
      <c r="D132" s="2"/>
      <c r="E132" s="2"/>
      <c r="F132" s="2"/>
    </row>
    <row r="133" spans="1:6" x14ac:dyDescent="0.25">
      <c r="A133" s="2"/>
      <c r="B133" s="2"/>
      <c r="C133" s="2"/>
      <c r="D133" s="2"/>
      <c r="E133" s="2"/>
      <c r="F133" s="2"/>
    </row>
    <row r="134" spans="1:6" x14ac:dyDescent="0.25">
      <c r="A134" s="2"/>
      <c r="B134" s="2"/>
      <c r="C134" s="2"/>
      <c r="D134" s="2"/>
      <c r="E134" s="2"/>
      <c r="F134" s="2"/>
    </row>
    <row r="135" spans="1:6" x14ac:dyDescent="0.25">
      <c r="A135" s="2"/>
      <c r="B135" s="2"/>
      <c r="C135" s="2"/>
      <c r="D135" s="2"/>
      <c r="E135" s="2"/>
      <c r="F135" s="2"/>
    </row>
    <row r="136" spans="1:6" x14ac:dyDescent="0.25">
      <c r="A136" s="2"/>
      <c r="B136" s="2"/>
      <c r="C136" s="2"/>
      <c r="D136" s="2"/>
      <c r="E136" s="2"/>
      <c r="F136" s="2"/>
    </row>
    <row r="137" spans="1:6" x14ac:dyDescent="0.25">
      <c r="A137" s="2"/>
      <c r="B137" s="2"/>
      <c r="C137" s="2"/>
      <c r="D137" s="2"/>
      <c r="E137" s="2"/>
      <c r="F137" s="2"/>
    </row>
    <row r="138" spans="1:6" x14ac:dyDescent="0.25">
      <c r="A138" s="2"/>
      <c r="B138" s="2"/>
      <c r="C138" s="2"/>
      <c r="D138" s="2"/>
      <c r="E138" s="2"/>
      <c r="F138" s="2"/>
    </row>
    <row r="139" spans="1:6" x14ac:dyDescent="0.25">
      <c r="A139" s="2"/>
      <c r="B139" s="2"/>
      <c r="C139" s="2"/>
      <c r="D139" s="2"/>
      <c r="E139" s="2"/>
      <c r="F139" s="2"/>
    </row>
    <row r="140" spans="1:6" x14ac:dyDescent="0.25">
      <c r="A140" s="2"/>
      <c r="B140" s="2"/>
      <c r="C140" s="2"/>
      <c r="D140" s="2"/>
      <c r="E140" s="2"/>
      <c r="F140" s="2"/>
    </row>
  </sheetData>
  <mergeCells count="18">
    <mergeCell ref="A43:C43"/>
    <mergeCell ref="A49:C49"/>
    <mergeCell ref="A48:C48"/>
    <mergeCell ref="A44:C44"/>
    <mergeCell ref="A47:C47"/>
    <mergeCell ref="A45:C45"/>
    <mergeCell ref="A46:C46"/>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19" priority="21" operator="containsText" text="Yes">
      <formula>NOT(ISERROR(SEARCH("Yes",B27)))</formula>
    </cfRule>
  </conditionalFormatting>
  <conditionalFormatting sqref="E6">
    <cfRule type="expression" dxfId="18" priority="25">
      <formula>ISTEXT(E6)</formula>
    </cfRule>
    <cfRule type="cellIs" dxfId="17" priority="26" operator="lessThan">
      <formula>0</formula>
    </cfRule>
    <cfRule type="cellIs" dxfId="16" priority="27" operator="greaterThan">
      <formula>0</formula>
    </cfRule>
  </conditionalFormatting>
  <conditionalFormatting sqref="E17:E20">
    <cfRule type="expression" dxfId="15" priority="22">
      <formula>ISTEXT(E17)</formula>
    </cfRule>
    <cfRule type="cellIs" dxfId="14" priority="23" operator="lessThan">
      <formula>0</formula>
    </cfRule>
    <cfRule type="cellIs" dxfId="13" priority="24" operator="greaterThan">
      <formula>0</formula>
    </cfRule>
  </conditionalFormatting>
  <conditionalFormatting sqref="E40">
    <cfRule type="cellIs" dxfId="12" priority="18" operator="greaterThanOrEqual">
      <formula>$D$40</formula>
    </cfRule>
  </conditionalFormatting>
  <conditionalFormatting sqref="E41">
    <cfRule type="cellIs" dxfId="11" priority="20" operator="greaterThanOrEqual">
      <formula>$D$41</formula>
    </cfRule>
  </conditionalFormatting>
  <conditionalFormatting sqref="E43">
    <cfRule type="cellIs" dxfId="10" priority="11" operator="greaterThanOrEqual">
      <formula>$D$43</formula>
    </cfRule>
  </conditionalFormatting>
  <conditionalFormatting sqref="E44">
    <cfRule type="cellIs" dxfId="9" priority="10" operator="greaterThanOrEqual">
      <formula>$D$44</formula>
    </cfRule>
  </conditionalFormatting>
  <conditionalFormatting sqref="E46">
    <cfRule type="expression" dxfId="8" priority="7">
      <formula>$E$46&gt;=$D$46</formula>
    </cfRule>
  </conditionalFormatting>
  <conditionalFormatting sqref="E47">
    <cfRule type="cellIs" dxfId="7" priority="8" operator="greaterThanOrEqual">
      <formula>$D$47</formula>
    </cfRule>
  </conditionalFormatting>
  <conditionalFormatting sqref="E49">
    <cfRule type="expression" dxfId="6" priority="4">
      <formula>$E$49=$D$49</formula>
    </cfRule>
  </conditionalFormatting>
  <conditionalFormatting sqref="F6:F20">
    <cfRule type="expression" dxfId="5" priority="31">
      <formula>ISTEXT(F6)</formula>
    </cfRule>
    <cfRule type="cellIs" dxfId="4" priority="32" operator="lessThan">
      <formula>0</formula>
    </cfRule>
    <cfRule type="cellIs" dxfId="3" priority="34" operator="greaterThan">
      <formula>0</formula>
    </cfRule>
  </conditionalFormatting>
  <conditionalFormatting sqref="F1:K4">
    <cfRule type="expression" dxfId="2" priority="1">
      <formula>ISTEXT(F1)</formula>
    </cfRule>
    <cfRule type="cellIs" dxfId="1" priority="2" operator="lessThan">
      <formula>0</formula>
    </cfRule>
    <cfRule type="cellIs" dxfId="0" priority="3" operator="greaterThan">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5" x14ac:dyDescent="0.25"/>
  <cols>
    <col min="1" max="2" width="19" customWidth="1"/>
  </cols>
  <sheetData>
    <row r="1" spans="1:4" x14ac:dyDescent="0.25">
      <c r="A1" s="25" t="s">
        <v>113</v>
      </c>
      <c r="B1" s="25" t="s">
        <v>187</v>
      </c>
      <c r="C1" s="25" t="s">
        <v>114</v>
      </c>
      <c r="D1" s="25" t="s">
        <v>208</v>
      </c>
    </row>
    <row r="2" spans="1:4" x14ac:dyDescent="0.25">
      <c r="A2" s="26" t="s">
        <v>115</v>
      </c>
      <c r="B2" s="26" t="s">
        <v>115</v>
      </c>
      <c r="C2" s="26" t="s">
        <v>115</v>
      </c>
      <c r="D2" s="26" t="s">
        <v>115</v>
      </c>
    </row>
    <row r="3" spans="1:4" x14ac:dyDescent="0.25">
      <c r="A3" t="s">
        <v>116</v>
      </c>
      <c r="B3" t="s">
        <v>203</v>
      </c>
      <c r="C3" t="s">
        <v>117</v>
      </c>
      <c r="D3" t="s">
        <v>97</v>
      </c>
    </row>
    <row r="4" spans="1:4" x14ac:dyDescent="0.25">
      <c r="A4" t="s">
        <v>118</v>
      </c>
      <c r="B4" t="s">
        <v>202</v>
      </c>
      <c r="C4" t="s">
        <v>119</v>
      </c>
      <c r="D4" t="s">
        <v>98</v>
      </c>
    </row>
    <row r="5" spans="1:4" x14ac:dyDescent="0.25">
      <c r="A5" t="s">
        <v>120</v>
      </c>
    </row>
    <row r="6" spans="1:4" x14ac:dyDescent="0.25">
      <c r="A6" t="s">
        <v>121</v>
      </c>
    </row>
    <row r="7" spans="1:4" x14ac:dyDescent="0.25">
      <c r="A7" t="s">
        <v>122</v>
      </c>
    </row>
    <row r="8" spans="1:4" x14ac:dyDescent="0.25">
      <c r="A8" t="s">
        <v>123</v>
      </c>
    </row>
    <row r="9" spans="1:4" x14ac:dyDescent="0.25">
      <c r="A9" t="s">
        <v>124</v>
      </c>
    </row>
    <row r="10" spans="1:4" x14ac:dyDescent="0.25">
      <c r="A10" t="s">
        <v>125</v>
      </c>
    </row>
    <row r="11" spans="1:4" x14ac:dyDescent="0.25">
      <c r="A11" t="s">
        <v>126</v>
      </c>
    </row>
    <row r="12" spans="1:4" x14ac:dyDescent="0.25">
      <c r="A12" t="s">
        <v>127</v>
      </c>
    </row>
    <row r="13" spans="1:4" x14ac:dyDescent="0.25">
      <c r="A13" t="s">
        <v>128</v>
      </c>
    </row>
    <row r="14" spans="1:4" x14ac:dyDescent="0.25">
      <c r="A14" t="s">
        <v>129</v>
      </c>
    </row>
    <row r="15" spans="1:4" x14ac:dyDescent="0.25">
      <c r="A15" t="s">
        <v>130</v>
      </c>
    </row>
    <row r="16" spans="1:4" x14ac:dyDescent="0.25">
      <c r="A16" t="s">
        <v>131</v>
      </c>
    </row>
    <row r="17" spans="1:1" x14ac:dyDescent="0.25">
      <c r="A17" t="s">
        <v>132</v>
      </c>
    </row>
    <row r="18" spans="1:1" x14ac:dyDescent="0.25">
      <c r="A18" t="s">
        <v>133</v>
      </c>
    </row>
    <row r="19" spans="1:1" x14ac:dyDescent="0.25">
      <c r="A19" t="s">
        <v>134</v>
      </c>
    </row>
    <row r="20" spans="1:1" x14ac:dyDescent="0.25">
      <c r="A20" t="s">
        <v>135</v>
      </c>
    </row>
    <row r="21" spans="1:1" x14ac:dyDescent="0.25">
      <c r="A21" t="s">
        <v>136</v>
      </c>
    </row>
    <row r="22" spans="1:1" x14ac:dyDescent="0.25">
      <c r="A22" t="s">
        <v>137</v>
      </c>
    </row>
    <row r="23" spans="1:1" x14ac:dyDescent="0.25">
      <c r="A23" t="s">
        <v>138</v>
      </c>
    </row>
    <row r="24" spans="1:1" x14ac:dyDescent="0.25">
      <c r="A24" t="s">
        <v>139</v>
      </c>
    </row>
    <row r="25" spans="1:1" x14ac:dyDescent="0.25">
      <c r="A25" t="s">
        <v>140</v>
      </c>
    </row>
    <row r="26" spans="1:1" x14ac:dyDescent="0.25">
      <c r="A26" t="s">
        <v>141</v>
      </c>
    </row>
    <row r="27" spans="1:1" x14ac:dyDescent="0.25">
      <c r="A27" t="s">
        <v>142</v>
      </c>
    </row>
    <row r="28" spans="1:1" x14ac:dyDescent="0.25">
      <c r="A28" t="s">
        <v>143</v>
      </c>
    </row>
    <row r="29" spans="1:1" x14ac:dyDescent="0.25">
      <c r="A29" t="s">
        <v>144</v>
      </c>
    </row>
    <row r="30" spans="1:1" x14ac:dyDescent="0.25">
      <c r="A30" t="s">
        <v>145</v>
      </c>
    </row>
    <row r="31" spans="1:1" x14ac:dyDescent="0.25">
      <c r="A31" t="s">
        <v>146</v>
      </c>
    </row>
    <row r="32" spans="1:1" x14ac:dyDescent="0.25">
      <c r="A32" t="s">
        <v>147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79BFCE-0C05-4E10-BBD6-419BA42956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9A5C5-66DF-49B7-BC0E-5802AE9FD3A1}">
  <ds:schemaRef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SUP bottles-PoM</vt:lpstr>
      <vt:lpstr>SUP bottles-Separate collection</vt:lpstr>
      <vt:lpstr>QC I,II</vt:lpstr>
      <vt:lpstr>QC III</vt:lpstr>
      <vt:lpstr>QC IV</vt:lpstr>
      <vt:lpstr>QC V,VI</vt:lpstr>
      <vt:lpstr>Summary</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Vidal</dc:creator>
  <cp:lastModifiedBy>Beatriz Vidal</cp:lastModifiedBy>
  <dcterms:created xsi:type="dcterms:W3CDTF">2024-01-26T13:04:28Z</dcterms:created>
  <dcterms:modified xsi:type="dcterms:W3CDTF">2024-10-17T15:34:54Z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ies>
</file>